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D:\Users\mpabonr\Downloads\MATRICES DE RIESGO PROCESOS SIGCMA 2023 SECCIONAL ANTIOQUIA\"/>
    </mc:Choice>
  </mc:AlternateContent>
  <bookViews>
    <workbookView xWindow="0" yWindow="0" windowWidth="28800" windowHeight="11280" firstSheet="11" activeTab="17"/>
  </bookViews>
  <sheets>
    <sheet name="Presentacion " sheetId="10" r:id="rId1"/>
    <sheet name="Análisis de Contexto " sheetId="14" r:id="rId2"/>
    <sheet name="Estrategias" sheetId="15" r:id="rId3"/>
    <sheet name="Instructivo" sheetId="3" r:id="rId4"/>
    <sheet name="Mapa Final" sheetId="1" r:id="rId5"/>
    <sheet name="Hoja3" sheetId="24" state="hidden" r:id="rId6"/>
    <sheet name="Hoja2" sheetId="22" r:id="rId7"/>
    <sheet name="Clasificación Riesgo" sheetId="4" r:id="rId8"/>
    <sheet name="Tabla probabilidad" sheetId="5" r:id="rId9"/>
    <sheet name="Tabla Impacto" sheetId="6" r:id="rId10"/>
    <sheet name="Tabla Valoración de Controles" sheetId="7" r:id="rId11"/>
    <sheet name="Matriz de Calor" sheetId="21" r:id="rId12"/>
    <sheet name="Hoja1" sheetId="13" state="hidden" r:id="rId13"/>
    <sheet name="LISTA" sheetId="2" state="hidden" r:id="rId14"/>
    <sheet name="Seguimiento 1 Trimestre" sheetId="18" r:id="rId15"/>
    <sheet name="Seguimiento 2 Trimestre" sheetId="23" r:id="rId16"/>
    <sheet name="Seguimiento 3 Trimestre" sheetId="25" r:id="rId17"/>
    <sheet name="Seguimiento 4 Trimestre" sheetId="26" r:id="rId18"/>
  </sheets>
  <externalReferences>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54" r:id="rId2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55" i="26" l="1"/>
  <c r="M55" i="26"/>
  <c r="L55" i="26"/>
  <c r="K55" i="26"/>
  <c r="J55" i="26"/>
  <c r="I55" i="26"/>
  <c r="H55" i="26"/>
  <c r="G55" i="26"/>
  <c r="F55" i="26"/>
  <c r="E55" i="26"/>
  <c r="D55" i="26"/>
  <c r="C55" i="26"/>
  <c r="B55" i="26"/>
  <c r="A55" i="26"/>
  <c r="N50" i="26"/>
  <c r="M50" i="26"/>
  <c r="L50" i="26"/>
  <c r="K50" i="26"/>
  <c r="J50" i="26"/>
  <c r="I50" i="26"/>
  <c r="H50" i="26"/>
  <c r="G50" i="26"/>
  <c r="F50" i="26"/>
  <c r="E50" i="26"/>
  <c r="D50" i="26"/>
  <c r="C50" i="26"/>
  <c r="B50" i="26"/>
  <c r="A50" i="26"/>
  <c r="N45" i="26"/>
  <c r="M45" i="26"/>
  <c r="L45" i="26"/>
  <c r="K45" i="26"/>
  <c r="J45" i="26"/>
  <c r="I45" i="26"/>
  <c r="H45" i="26"/>
  <c r="G45" i="26"/>
  <c r="F45" i="26"/>
  <c r="E45" i="26"/>
  <c r="D45" i="26"/>
  <c r="C45" i="26"/>
  <c r="B45" i="26"/>
  <c r="A45" i="26"/>
  <c r="N40" i="26"/>
  <c r="M40" i="26"/>
  <c r="L40" i="26"/>
  <c r="K40" i="26"/>
  <c r="J40" i="26"/>
  <c r="I40" i="26"/>
  <c r="H40" i="26"/>
  <c r="G40" i="26"/>
  <c r="F40" i="26"/>
  <c r="E40" i="26"/>
  <c r="D40" i="26"/>
  <c r="C40" i="26"/>
  <c r="B40" i="26"/>
  <c r="A40" i="26"/>
  <c r="N35" i="26"/>
  <c r="M35" i="26"/>
  <c r="L35" i="26"/>
  <c r="K35" i="26"/>
  <c r="J35" i="26"/>
  <c r="I35" i="26"/>
  <c r="H35" i="26"/>
  <c r="G35" i="26"/>
  <c r="F35" i="26"/>
  <c r="E35" i="26"/>
  <c r="D35" i="26"/>
  <c r="C35" i="26"/>
  <c r="B35" i="26"/>
  <c r="A35" i="26"/>
  <c r="N30" i="26"/>
  <c r="M30" i="26"/>
  <c r="L30" i="26"/>
  <c r="K30" i="26"/>
  <c r="J30" i="26"/>
  <c r="I30" i="26"/>
  <c r="H30" i="26"/>
  <c r="G30" i="26"/>
  <c r="F30" i="26"/>
  <c r="E30" i="26"/>
  <c r="D30" i="26"/>
  <c r="C30" i="26"/>
  <c r="B30" i="26"/>
  <c r="A30" i="26"/>
  <c r="N25" i="26"/>
  <c r="M25" i="26"/>
  <c r="L25" i="26"/>
  <c r="K25" i="26"/>
  <c r="J25" i="26"/>
  <c r="I25" i="26"/>
  <c r="H25" i="26"/>
  <c r="G25" i="26"/>
  <c r="F25" i="26"/>
  <c r="E25" i="26"/>
  <c r="D25" i="26"/>
  <c r="C25" i="26"/>
  <c r="B25" i="26"/>
  <c r="A25" i="26"/>
  <c r="N20" i="26"/>
  <c r="M20" i="26"/>
  <c r="L20" i="26"/>
  <c r="K20" i="26"/>
  <c r="J20" i="26"/>
  <c r="I20" i="26"/>
  <c r="H20" i="26"/>
  <c r="G20" i="26"/>
  <c r="F20" i="26"/>
  <c r="E20" i="26"/>
  <c r="D20" i="26"/>
  <c r="C20" i="26"/>
  <c r="B20" i="26"/>
  <c r="A20" i="26"/>
  <c r="N15" i="26"/>
  <c r="M15" i="26"/>
  <c r="L15" i="26"/>
  <c r="K15" i="26"/>
  <c r="J15" i="26"/>
  <c r="I15" i="26"/>
  <c r="H15" i="26"/>
  <c r="G15" i="26"/>
  <c r="F15" i="26"/>
  <c r="E15" i="26"/>
  <c r="D15" i="26"/>
  <c r="C15" i="26"/>
  <c r="B15" i="26"/>
  <c r="A15" i="26"/>
  <c r="N10" i="26"/>
  <c r="M10" i="26"/>
  <c r="L10" i="26"/>
  <c r="K10" i="26"/>
  <c r="J10" i="26"/>
  <c r="I10" i="26"/>
  <c r="H10" i="26"/>
  <c r="G10" i="26"/>
  <c r="F10" i="26"/>
  <c r="E10" i="26"/>
  <c r="D10" i="26"/>
  <c r="C10" i="26"/>
  <c r="B10" i="26"/>
  <c r="A10" i="26"/>
  <c r="D6" i="26"/>
  <c r="D5" i="26"/>
  <c r="D4" i="26"/>
  <c r="N55" i="25"/>
  <c r="M55" i="25"/>
  <c r="L55" i="25"/>
  <c r="K55" i="25"/>
  <c r="J55" i="25"/>
  <c r="I55" i="25"/>
  <c r="H55" i="25"/>
  <c r="G55" i="25"/>
  <c r="F55" i="25"/>
  <c r="E55" i="25"/>
  <c r="D55" i="25"/>
  <c r="C55" i="25"/>
  <c r="B55" i="25"/>
  <c r="A55" i="25"/>
  <c r="N50" i="25"/>
  <c r="M50" i="25"/>
  <c r="L50" i="25"/>
  <c r="K50" i="25"/>
  <c r="J50" i="25"/>
  <c r="I50" i="25"/>
  <c r="H50" i="25"/>
  <c r="G50" i="25"/>
  <c r="F50" i="25"/>
  <c r="E50" i="25"/>
  <c r="D50" i="25"/>
  <c r="C50" i="25"/>
  <c r="B50" i="25"/>
  <c r="A50" i="25"/>
  <c r="N45" i="25"/>
  <c r="M45" i="25"/>
  <c r="L45" i="25"/>
  <c r="K45" i="25"/>
  <c r="J45" i="25"/>
  <c r="I45" i="25"/>
  <c r="H45" i="25"/>
  <c r="G45" i="25"/>
  <c r="F45" i="25"/>
  <c r="E45" i="25"/>
  <c r="D45" i="25"/>
  <c r="C45" i="25"/>
  <c r="B45" i="25"/>
  <c r="A45" i="25"/>
  <c r="N40" i="25"/>
  <c r="M40" i="25"/>
  <c r="L40" i="25"/>
  <c r="K40" i="25"/>
  <c r="J40" i="25"/>
  <c r="I40" i="25"/>
  <c r="H40" i="25"/>
  <c r="G40" i="25"/>
  <c r="F40" i="25"/>
  <c r="E40" i="25"/>
  <c r="D40" i="25"/>
  <c r="C40" i="25"/>
  <c r="B40" i="25"/>
  <c r="A40" i="25"/>
  <c r="N35" i="25"/>
  <c r="M35" i="25"/>
  <c r="L35" i="25"/>
  <c r="K35" i="25"/>
  <c r="J35" i="25"/>
  <c r="I35" i="25"/>
  <c r="H35" i="25"/>
  <c r="G35" i="25"/>
  <c r="F35" i="25"/>
  <c r="E35" i="25"/>
  <c r="D35" i="25"/>
  <c r="C35" i="25"/>
  <c r="B35" i="25"/>
  <c r="A35" i="25"/>
  <c r="N30" i="25"/>
  <c r="M30" i="25"/>
  <c r="L30" i="25"/>
  <c r="K30" i="25"/>
  <c r="J30" i="25"/>
  <c r="I30" i="25"/>
  <c r="H30" i="25"/>
  <c r="G30" i="25"/>
  <c r="F30" i="25"/>
  <c r="E30" i="25"/>
  <c r="D30" i="25"/>
  <c r="C30" i="25"/>
  <c r="B30" i="25"/>
  <c r="A30" i="25"/>
  <c r="N25" i="25"/>
  <c r="M25" i="25"/>
  <c r="L25" i="25"/>
  <c r="K25" i="25"/>
  <c r="J25" i="25"/>
  <c r="I25" i="25"/>
  <c r="H25" i="25"/>
  <c r="G25" i="25"/>
  <c r="F25" i="25"/>
  <c r="E25" i="25"/>
  <c r="D25" i="25"/>
  <c r="C25" i="25"/>
  <c r="B25" i="25"/>
  <c r="A25" i="25"/>
  <c r="N20" i="25"/>
  <c r="M20" i="25"/>
  <c r="L20" i="25"/>
  <c r="K20" i="25"/>
  <c r="J20" i="25"/>
  <c r="I20" i="25"/>
  <c r="H20" i="25"/>
  <c r="G20" i="25"/>
  <c r="F20" i="25"/>
  <c r="E20" i="25"/>
  <c r="D20" i="25"/>
  <c r="C20" i="25"/>
  <c r="B20" i="25"/>
  <c r="A20" i="25"/>
  <c r="N15" i="25"/>
  <c r="M15" i="25"/>
  <c r="L15" i="25"/>
  <c r="K15" i="25"/>
  <c r="J15" i="25"/>
  <c r="I15" i="25"/>
  <c r="H15" i="25"/>
  <c r="G15" i="25"/>
  <c r="F15" i="25"/>
  <c r="E15" i="25"/>
  <c r="D15" i="25"/>
  <c r="C15" i="25"/>
  <c r="B15" i="25"/>
  <c r="A15" i="25"/>
  <c r="N10" i="25"/>
  <c r="M10" i="25"/>
  <c r="L10" i="25"/>
  <c r="K10" i="25"/>
  <c r="J10" i="25"/>
  <c r="I10" i="25"/>
  <c r="H10" i="25"/>
  <c r="G10" i="25"/>
  <c r="F10" i="25"/>
  <c r="E10" i="25"/>
  <c r="D10" i="25"/>
  <c r="C10" i="25"/>
  <c r="B10" i="25"/>
  <c r="A10" i="25"/>
  <c r="D6" i="25"/>
  <c r="D5" i="25"/>
  <c r="D4" i="25"/>
  <c r="Q37" i="1"/>
  <c r="T37" i="1"/>
  <c r="X37" i="1"/>
  <c r="Z37" i="1"/>
  <c r="Y37" i="1" s="1"/>
  <c r="N55" i="23"/>
  <c r="M55" i="23"/>
  <c r="L55" i="23"/>
  <c r="K55" i="23"/>
  <c r="J55" i="23"/>
  <c r="I55" i="23"/>
  <c r="H55" i="23"/>
  <c r="G55" i="23"/>
  <c r="F55" i="23"/>
  <c r="E55" i="23"/>
  <c r="D55" i="23"/>
  <c r="C55" i="23"/>
  <c r="B55" i="23"/>
  <c r="A55" i="23"/>
  <c r="N50" i="23"/>
  <c r="M50" i="23"/>
  <c r="L50" i="23"/>
  <c r="K50" i="23"/>
  <c r="J50" i="23"/>
  <c r="I50" i="23"/>
  <c r="H50" i="23"/>
  <c r="G50" i="23"/>
  <c r="F50" i="23"/>
  <c r="E50" i="23"/>
  <c r="D50" i="23"/>
  <c r="C50" i="23"/>
  <c r="B50" i="23"/>
  <c r="A50" i="23"/>
  <c r="N45" i="23"/>
  <c r="M45" i="23"/>
  <c r="L45" i="23"/>
  <c r="K45" i="23"/>
  <c r="J45" i="23"/>
  <c r="I45" i="23"/>
  <c r="H45" i="23"/>
  <c r="G45" i="23"/>
  <c r="F45" i="23"/>
  <c r="E45" i="23"/>
  <c r="D45" i="23"/>
  <c r="C45" i="23"/>
  <c r="B45" i="23"/>
  <c r="A45" i="23"/>
  <c r="N40" i="23"/>
  <c r="M40" i="23"/>
  <c r="L40" i="23"/>
  <c r="K40" i="23"/>
  <c r="J40" i="23"/>
  <c r="I40" i="23"/>
  <c r="H40" i="23"/>
  <c r="G40" i="23"/>
  <c r="F40" i="23"/>
  <c r="E40" i="23"/>
  <c r="D40" i="23"/>
  <c r="C40" i="23"/>
  <c r="B40" i="23"/>
  <c r="A40" i="23"/>
  <c r="N35" i="23"/>
  <c r="I35" i="23"/>
  <c r="G35" i="23"/>
  <c r="F35" i="23"/>
  <c r="E35" i="23"/>
  <c r="D35" i="23"/>
  <c r="C35" i="23"/>
  <c r="B35" i="23"/>
  <c r="A35" i="23"/>
  <c r="N30" i="23"/>
  <c r="G30" i="23"/>
  <c r="F30" i="23"/>
  <c r="E30" i="23"/>
  <c r="D30" i="23"/>
  <c r="C30" i="23"/>
  <c r="B30" i="23"/>
  <c r="A30" i="23"/>
  <c r="N25" i="23"/>
  <c r="G25" i="23"/>
  <c r="F25" i="23"/>
  <c r="E25" i="23"/>
  <c r="D25" i="23"/>
  <c r="C25" i="23"/>
  <c r="B25" i="23"/>
  <c r="A25" i="23"/>
  <c r="N20" i="23"/>
  <c r="M20" i="23"/>
  <c r="L20" i="23"/>
  <c r="K20" i="23"/>
  <c r="J20" i="23"/>
  <c r="I20" i="23"/>
  <c r="H20" i="23"/>
  <c r="G20" i="23"/>
  <c r="F20" i="23"/>
  <c r="E20" i="23"/>
  <c r="D20" i="23"/>
  <c r="C20" i="23"/>
  <c r="B20" i="23"/>
  <c r="A20" i="23"/>
  <c r="N15" i="23"/>
  <c r="M15" i="23"/>
  <c r="L15" i="23"/>
  <c r="K15" i="23"/>
  <c r="J15" i="23"/>
  <c r="I15" i="23"/>
  <c r="H15" i="23"/>
  <c r="G15" i="23"/>
  <c r="F15" i="23"/>
  <c r="E15" i="23"/>
  <c r="D15" i="23"/>
  <c r="C15" i="23"/>
  <c r="B15" i="23"/>
  <c r="A15" i="23"/>
  <c r="N10" i="23"/>
  <c r="M10" i="23"/>
  <c r="L10" i="23"/>
  <c r="K10" i="23"/>
  <c r="J10" i="23"/>
  <c r="I10" i="23"/>
  <c r="H10" i="23"/>
  <c r="G10" i="23"/>
  <c r="F10" i="23"/>
  <c r="E10" i="23"/>
  <c r="D10" i="23"/>
  <c r="C10" i="23"/>
  <c r="B10" i="23"/>
  <c r="A10" i="23"/>
  <c r="D6" i="23"/>
  <c r="D5" i="23"/>
  <c r="D4" i="23"/>
  <c r="L10" i="1"/>
  <c r="Q35" i="1" l="1"/>
  <c r="T35" i="1"/>
  <c r="Q36" i="1"/>
  <c r="T36" i="1"/>
  <c r="Q38" i="1"/>
  <c r="T38" i="1"/>
  <c r="D6" i="1"/>
  <c r="D4" i="1"/>
  <c r="M55" i="1"/>
  <c r="L55" i="1"/>
  <c r="M50" i="1"/>
  <c r="L50" i="1"/>
  <c r="M45" i="1"/>
  <c r="L45" i="1"/>
  <c r="M40" i="1"/>
  <c r="L40" i="1"/>
  <c r="M35" i="1"/>
  <c r="L35" i="1"/>
  <c r="M30" i="1"/>
  <c r="L30" i="1"/>
  <c r="I30" i="23" s="1"/>
  <c r="M25" i="1"/>
  <c r="L25" i="1"/>
  <c r="I25" i="23" s="1"/>
  <c r="M20" i="1"/>
  <c r="L20" i="1"/>
  <c r="M15" i="1"/>
  <c r="L15" i="1"/>
  <c r="M10" i="1"/>
  <c r="AD35" i="1" l="1"/>
  <c r="AC35" i="1" s="1"/>
  <c r="AD36" i="1"/>
  <c r="AC36" i="1" s="1"/>
  <c r="AD37" i="1"/>
  <c r="AC37" i="1" s="1"/>
  <c r="AD38" i="1"/>
  <c r="AC38" i="1" s="1"/>
  <c r="B55" i="18"/>
  <c r="B50" i="18"/>
  <c r="B45" i="18"/>
  <c r="B40" i="18"/>
  <c r="B35" i="18"/>
  <c r="B30" i="18"/>
  <c r="B25" i="18"/>
  <c r="B20" i="18"/>
  <c r="B15" i="18"/>
  <c r="B10" i="18"/>
  <c r="I55" i="18"/>
  <c r="I20" i="18"/>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8" l="1"/>
  <c r="I40" i="18"/>
  <c r="I45" i="18"/>
  <c r="I30" i="18"/>
  <c r="I25" i="18"/>
  <c r="I15" i="18"/>
  <c r="I40" i="1"/>
  <c r="T59" i="1"/>
  <c r="Q59" i="1"/>
  <c r="AD59" i="1" s="1"/>
  <c r="AC59" i="1" s="1"/>
  <c r="T58" i="1"/>
  <c r="Q58" i="1"/>
  <c r="T57" i="1"/>
  <c r="Q57" i="1"/>
  <c r="AD57" i="1" s="1"/>
  <c r="T56" i="1"/>
  <c r="Q56" i="1"/>
  <c r="AD56" i="1" s="1"/>
  <c r="T55" i="1"/>
  <c r="Q55" i="1"/>
  <c r="AD55" i="1" s="1"/>
  <c r="J55" i="1"/>
  <c r="Z55" i="1" s="1"/>
  <c r="I55" i="1"/>
  <c r="T54" i="1"/>
  <c r="Q54" i="1"/>
  <c r="AD54" i="1" s="1"/>
  <c r="AC54" i="1" s="1"/>
  <c r="T53" i="1"/>
  <c r="Q53" i="1"/>
  <c r="AD53" i="1" s="1"/>
  <c r="T52" i="1"/>
  <c r="Q52" i="1"/>
  <c r="X52" i="1" s="1"/>
  <c r="T51" i="1"/>
  <c r="Q51" i="1"/>
  <c r="X51" i="1" s="1"/>
  <c r="T50" i="1"/>
  <c r="Q50" i="1"/>
  <c r="X50" i="1" s="1"/>
  <c r="J50" i="1"/>
  <c r="Z52" i="1" s="1"/>
  <c r="Y52" i="1" s="1"/>
  <c r="I50" i="1"/>
  <c r="T49" i="1"/>
  <c r="Q49" i="1"/>
  <c r="X49" i="1" s="1"/>
  <c r="T48" i="1"/>
  <c r="Q48" i="1"/>
  <c r="T47" i="1"/>
  <c r="Q47" i="1"/>
  <c r="AD47" i="1" s="1"/>
  <c r="Z46" i="1"/>
  <c r="Y46" i="1" s="1"/>
  <c r="T46" i="1"/>
  <c r="Q46" i="1"/>
  <c r="T45" i="1"/>
  <c r="Q45" i="1"/>
  <c r="X45" i="1" s="1"/>
  <c r="J45" i="1"/>
  <c r="Z47" i="1" s="1"/>
  <c r="Y47" i="1" s="1"/>
  <c r="I45" i="1"/>
  <c r="T44" i="1"/>
  <c r="Q44" i="1"/>
  <c r="T43" i="1"/>
  <c r="Q43" i="1"/>
  <c r="T42" i="1"/>
  <c r="Q42" i="1"/>
  <c r="T41" i="1"/>
  <c r="Q41" i="1"/>
  <c r="AD41" i="1" s="1"/>
  <c r="T40" i="1"/>
  <c r="Q40" i="1"/>
  <c r="J40" i="1"/>
  <c r="H45" i="18" l="1"/>
  <c r="H40" i="18"/>
  <c r="N50" i="1"/>
  <c r="H50" i="18"/>
  <c r="AD50" i="1"/>
  <c r="AC50" i="1" s="1"/>
  <c r="X54" i="1"/>
  <c r="AD40" i="1"/>
  <c r="AC40" i="1" s="1"/>
  <c r="H55" i="18"/>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N45" i="1"/>
  <c r="Y55" i="1"/>
  <c r="Z59" i="1"/>
  <c r="Y59" i="1" s="1"/>
  <c r="N55" i="1"/>
  <c r="Z57" i="1"/>
  <c r="Y57" i="1" s="1"/>
  <c r="AC57" i="1"/>
  <c r="Z58" i="1"/>
  <c r="Y58" i="1" s="1"/>
  <c r="Z56" i="1"/>
  <c r="Y56" i="1" s="1"/>
  <c r="Z51" i="1"/>
  <c r="Y51" i="1" s="1"/>
  <c r="AC53" i="1"/>
  <c r="Z50" i="1"/>
  <c r="Z54" i="1"/>
  <c r="Y54" i="1" s="1"/>
  <c r="Z53" i="1"/>
  <c r="Y53" i="1" s="1"/>
  <c r="AC47" i="1"/>
  <c r="Z45" i="1"/>
  <c r="Z49" i="1"/>
  <c r="Y49" i="1" s="1"/>
  <c r="Z48" i="1"/>
  <c r="Y48" i="1" s="1"/>
  <c r="N40" i="1"/>
  <c r="Z42" i="1"/>
  <c r="Y42" i="1" s="1"/>
  <c r="Z41" i="1"/>
  <c r="Y41" i="1" s="1"/>
  <c r="Z44" i="1"/>
  <c r="Y44" i="1" s="1"/>
  <c r="Z43" i="1"/>
  <c r="Y43" i="1" s="1"/>
  <c r="Y40" i="1" l="1"/>
  <c r="AB40" i="1"/>
  <c r="J50" i="18"/>
  <c r="J55" i="18"/>
  <c r="J45" i="18"/>
  <c r="J40" i="18"/>
  <c r="AB55" i="1"/>
  <c r="AA55" i="1" s="1"/>
  <c r="AF55" i="1"/>
  <c r="AE55" i="1" s="1"/>
  <c r="AC55" i="1"/>
  <c r="AF50" i="1"/>
  <c r="AE50" i="1" s="1"/>
  <c r="Y50" i="1"/>
  <c r="AB50" i="1"/>
  <c r="AA50" i="1" s="1"/>
  <c r="AB45" i="1"/>
  <c r="AA45" i="1" s="1"/>
  <c r="Y45" i="1"/>
  <c r="AC45" i="1"/>
  <c r="AF45" i="1"/>
  <c r="AE45" i="1" s="1"/>
  <c r="AF40" i="1"/>
  <c r="AE40" i="1" s="1"/>
  <c r="AA40" i="1"/>
  <c r="K40" i="18" l="1"/>
  <c r="K55" i="18"/>
  <c r="K50" i="18"/>
  <c r="K45" i="18"/>
  <c r="L55" i="18"/>
  <c r="L50" i="18"/>
  <c r="L45" i="18"/>
  <c r="L40" i="18"/>
  <c r="AG55" i="1"/>
  <c r="AG50" i="1"/>
  <c r="AG45" i="1"/>
  <c r="AG40" i="1"/>
  <c r="M55" i="18" l="1"/>
  <c r="M50" i="18"/>
  <c r="M45" i="18"/>
  <c r="M40" i="18"/>
  <c r="T39" i="1"/>
  <c r="Q39" i="1"/>
  <c r="AD39" i="1" s="1"/>
  <c r="J35" i="1"/>
  <c r="I35" i="1"/>
  <c r="H35" i="23" s="1"/>
  <c r="X39" i="1" l="1"/>
  <c r="X35" i="1"/>
  <c r="Z35" i="1"/>
  <c r="Y35" i="1" s="1"/>
  <c r="X36" i="1"/>
  <c r="Z36" i="1"/>
  <c r="Y36" i="1" s="1"/>
  <c r="X38" i="1"/>
  <c r="Z38" i="1"/>
  <c r="Y38" i="1" s="1"/>
  <c r="H35" i="18"/>
  <c r="I10" i="18"/>
  <c r="I35" i="18"/>
  <c r="Z39" i="1"/>
  <c r="Y39" i="1" s="1"/>
  <c r="N35" i="1"/>
  <c r="J35" i="23" s="1"/>
  <c r="AC39" i="1"/>
  <c r="T33" i="1"/>
  <c r="Q33" i="1"/>
  <c r="AD33" i="1" s="1"/>
  <c r="AC33" i="1" s="1"/>
  <c r="T32" i="1"/>
  <c r="Q32" i="1"/>
  <c r="T31" i="1"/>
  <c r="Q31" i="1"/>
  <c r="T30" i="1"/>
  <c r="Q30" i="1"/>
  <c r="J30" i="1"/>
  <c r="I30" i="1"/>
  <c r="H30" i="23" s="1"/>
  <c r="H30" i="18" l="1"/>
  <c r="J35" i="18"/>
  <c r="Y34" i="1"/>
  <c r="AF35" i="1"/>
  <c r="AE35" i="1" s="1"/>
  <c r="L35" i="23" s="1"/>
  <c r="AB35" i="1"/>
  <c r="AA35" i="1" s="1"/>
  <c r="K35" i="23" s="1"/>
  <c r="AD32" i="1"/>
  <c r="AC32" i="1" s="1"/>
  <c r="AD31" i="1"/>
  <c r="AC31" i="1" s="1"/>
  <c r="AC34" i="1"/>
  <c r="N30" i="1"/>
  <c r="J30" i="23" s="1"/>
  <c r="AD30" i="1"/>
  <c r="X33" i="1"/>
  <c r="Z31" i="1"/>
  <c r="Y31" i="1" s="1"/>
  <c r="X31" i="1"/>
  <c r="X32" i="1"/>
  <c r="Z33" i="1"/>
  <c r="Y33" i="1" s="1"/>
  <c r="Z32" i="1"/>
  <c r="Y32" i="1" s="1"/>
  <c r="X30" i="1"/>
  <c r="X34" i="1"/>
  <c r="Z30" i="1"/>
  <c r="AF30" i="1" l="1"/>
  <c r="AE30" i="1" s="1"/>
  <c r="L30" i="23" s="1"/>
  <c r="K35" i="18"/>
  <c r="J30" i="18"/>
  <c r="L35" i="18"/>
  <c r="AG35" i="1"/>
  <c r="M35" i="23" s="1"/>
  <c r="AC30" i="1"/>
  <c r="AB30" i="1"/>
  <c r="AA30" i="1" s="1"/>
  <c r="K30" i="23" s="1"/>
  <c r="Y30" i="1"/>
  <c r="K30" i="18" l="1"/>
  <c r="L30" i="18"/>
  <c r="M35" i="18"/>
  <c r="AG30" i="1"/>
  <c r="M30" i="23" s="1"/>
  <c r="M30" i="18" l="1"/>
  <c r="T29" i="1"/>
  <c r="Q29" i="1"/>
  <c r="T28" i="1"/>
  <c r="Q28" i="1"/>
  <c r="T27" i="1"/>
  <c r="Q27" i="1"/>
  <c r="T26" i="1"/>
  <c r="Q26" i="1"/>
  <c r="T25" i="1"/>
  <c r="Q25" i="1"/>
  <c r="J25" i="1"/>
  <c r="I25" i="1"/>
  <c r="H25" i="23" s="1"/>
  <c r="X27" i="1" l="1"/>
  <c r="Z29" i="1"/>
  <c r="Y29" i="1" s="1"/>
  <c r="X28" i="1"/>
  <c r="H25" i="18"/>
  <c r="X26" i="1"/>
  <c r="X25" i="1"/>
  <c r="X29" i="1"/>
  <c r="AD26" i="1"/>
  <c r="AC26" i="1" s="1"/>
  <c r="AD28" i="1"/>
  <c r="AC28" i="1" s="1"/>
  <c r="AD27" i="1"/>
  <c r="AD29" i="1"/>
  <c r="AC29" i="1" s="1"/>
  <c r="AD25" i="1"/>
  <c r="AC25" i="1" s="1"/>
  <c r="Z27" i="1"/>
  <c r="Y27" i="1" s="1"/>
  <c r="Z25" i="1"/>
  <c r="Y25" i="1" s="1"/>
  <c r="N25" i="1"/>
  <c r="J25" i="23" s="1"/>
  <c r="Z28" i="1"/>
  <c r="Y28" i="1" s="1"/>
  <c r="Z26" i="1"/>
  <c r="Y26" i="1" s="1"/>
  <c r="J25" i="18" l="1"/>
  <c r="AF25" i="1"/>
  <c r="AE25" i="1" s="1"/>
  <c r="L25" i="23" s="1"/>
  <c r="AC27" i="1"/>
  <c r="AB25" i="1"/>
  <c r="AA25" i="1" s="1"/>
  <c r="K25" i="23" s="1"/>
  <c r="K25" i="18" l="1"/>
  <c r="L25" i="18"/>
  <c r="AG25" i="1"/>
  <c r="M25" i="23" s="1"/>
  <c r="M25" i="18" l="1"/>
  <c r="T24" i="1"/>
  <c r="Q24" i="1"/>
  <c r="T23" i="1"/>
  <c r="Q23" i="1"/>
  <c r="T22" i="1"/>
  <c r="Q22" i="1"/>
  <c r="T21" i="1"/>
  <c r="Q21" i="1"/>
  <c r="T20" i="1"/>
  <c r="Q20" i="1"/>
  <c r="J20" i="1"/>
  <c r="I20" i="1"/>
  <c r="T19" i="1"/>
  <c r="Q19" i="1"/>
  <c r="T18" i="1"/>
  <c r="Q18" i="1"/>
  <c r="T17" i="1"/>
  <c r="Q17" i="1"/>
  <c r="T16" i="1"/>
  <c r="Q16" i="1"/>
  <c r="T15" i="1"/>
  <c r="Q15" i="1"/>
  <c r="J15" i="1"/>
  <c r="I15" i="1"/>
  <c r="H15" i="18" l="1"/>
  <c r="H20" i="18"/>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15" i="18"/>
  <c r="AB20" i="1"/>
  <c r="AA20" i="1" s="1"/>
  <c r="AB15" i="1"/>
  <c r="AA15" i="1" s="1"/>
  <c r="K15" i="18" l="1"/>
  <c r="K20" i="18"/>
  <c r="T14" i="1"/>
  <c r="Q14" i="1"/>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l="1"/>
  <c r="AG15" i="1"/>
  <c r="L15" i="18"/>
  <c r="AG20" i="1"/>
  <c r="L20" i="18"/>
  <c r="AC11" i="1"/>
  <c r="Z14" i="1"/>
  <c r="Z11" i="1"/>
  <c r="Z10" i="1"/>
  <c r="Y10" i="1" s="1"/>
  <c r="Z12" i="1"/>
  <c r="Z13" i="1"/>
  <c r="X13" i="1"/>
  <c r="X12" i="1"/>
  <c r="X14" i="1"/>
  <c r="AC10" i="1"/>
  <c r="X11" i="1"/>
  <c r="I10" i="1"/>
  <c r="M20" i="18" l="1"/>
  <c r="N10" i="1"/>
  <c r="J10" i="18" s="1"/>
  <c r="H10" i="18"/>
  <c r="M15" i="18"/>
  <c r="AF10" i="1"/>
  <c r="AE10" i="1" s="1"/>
  <c r="Y13" i="1"/>
  <c r="Y12" i="1"/>
  <c r="Y11" i="1"/>
  <c r="Y14" i="1"/>
  <c r="AB10" i="1"/>
  <c r="AA10" i="1" s="1"/>
  <c r="B249" i="6" a="1"/>
  <c r="B249" i="6" l="1"/>
  <c r="K10" i="18"/>
  <c r="L10" i="18"/>
  <c r="AG10" i="1"/>
  <c r="G238" i="6"/>
  <c r="M10" i="18" l="1"/>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<sst xmlns="http://schemas.openxmlformats.org/spreadsheetml/2006/main" count="2908" uniqueCount="676">
  <si>
    <t xml:space="preserve">                                                                         Consejo Superior de la Judicatura</t>
  </si>
  <si>
    <t xml:space="preserve"> MAPA DE RIESGOS SIGCMA</t>
  </si>
  <si>
    <t>DEPENDENCIA (Unidad misional del CSJ o Unidad de la DEAJ o Seccional o CSJ en caso de despachos judiciales certificados)</t>
  </si>
  <si>
    <t>CONSEJO SECCIONAL DE LA JUDICATURA DE ANTIOQUIA</t>
  </si>
  <si>
    <t>PROCESO (indique el tipo de proceso si es Estratégico. Misional, Apoyo, Evaluación y Mejora y especifique el nombre del proceso)</t>
  </si>
  <si>
    <t>Misionales</t>
  </si>
  <si>
    <t>ADMINISTRACIÓN DE CARRERA JUDICIAL</t>
  </si>
  <si>
    <t>CONSEJO SUPERIOR DE LA JUDICATURA</t>
  </si>
  <si>
    <t>CONSEJO SECCIONAL DE LA JUDICATURA</t>
  </si>
  <si>
    <t>DIRECCIÓN SECCIONAL DE ADMINISTRACIÓN JUDICIAL</t>
  </si>
  <si>
    <t>DESPACHO JUDICIAL CERTIFICADO</t>
  </si>
  <si>
    <t>FECHA</t>
  </si>
  <si>
    <t>30 DE JUNIO DE 2021</t>
  </si>
  <si>
    <t>Consejo Superior de la Judicatura</t>
  </si>
  <si>
    <t>Análisis de Contexto</t>
  </si>
  <si>
    <t>DEPENDENCIA:</t>
  </si>
  <si>
    <t xml:space="preserve">PROCESO </t>
  </si>
  <si>
    <t>ADMINISTRACIÓN DE LA CARRERA JUDICIAL</t>
  </si>
  <si>
    <t>CONSEJO SECCIONAL/ DIRECCIÓN SECCIONAL DE ADMINISTRACIÓN JUDICIAL</t>
  </si>
  <si>
    <t xml:space="preserve">OBJETIVO DEL PROCESO: </t>
  </si>
  <si>
    <t xml:space="preserve">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</si>
  <si>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</si>
  <si>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</si>
  <si>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</si>
  <si>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</si>
  <si>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</si>
  <si>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</si>
  <si>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</si>
  <si>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Reforma de la Ley de Administración de Justicia y las dependencias de la Rama Judicial</t>
  </si>
  <si>
    <t>Diseño nuevas estrategias de trabajo, que permita optimizar los recursos con los que cuenta la entidad, para generar mejores resultados en su gestión.   Trabajo en casa para servidores judiciales</t>
  </si>
  <si>
    <t>Cambios permenentes en la legislación nacional, así como en las políticas públicas y en la regulación de situaciones por cambios de gobiernos locales y nacional.</t>
  </si>
  <si>
    <t>Participación del Consejo Seccional de la Judicatura en Comités Interinstitucionales con la Gobernación de Antioquia y Alcaldía de Medellín en donde se debaten temas de interés para la comunidad judicial</t>
  </si>
  <si>
    <t>Legislación excesiva sobre medidas del manejo de la pandemia</t>
  </si>
  <si>
    <t>Colaboración armónica entre entidades para apoyo al ejercicio jurisdiccional.  Apoyo  Administración de Justicia, para alcanzar los fines de la Rama Judicial con la colaboración generalmente oportuna de Fiscalía General de la Nación, Defensoría Pública y Procuraduría General de la Nación.</t>
  </si>
  <si>
    <t>Económicos y Financieros( disponibilidad de capital, liquidez, mercados financieros, desempleo, competencia.)</t>
  </si>
  <si>
    <t>Asignación insuficiente de recursos presupuestales para la Rama Judicial por parte del Ministerio de Hacienda y Crédito Público, situación que imposibilita adelantar programas y protectos de modernización judicial</t>
  </si>
  <si>
    <t>El presupuesto que se asigna en la vigencia fiscal obedece a lo que se requiere en el Plan Anual de Necesidades proyectado para los rubros de gastos generales y gastos de personal. Para el primer semestre hay  variación en cuanto a sus rubros presupuestales para afrontar la pandemia mundial covid, permitiéndose cambio de destinación para atender las necesidades de adquisición de elementos de protección personal.</t>
  </si>
  <si>
    <t>Recorte presupuestal o falta de presupuesto para el desarrollo de los procesos</t>
  </si>
  <si>
    <t>Apoyo y colaboración recíproca entre los Despachos Judiciales  y Dependencias Administrativas con las Universidades y Entidades de Educación Formal al permitir la pasantía de judicatura y prácticas académicas dentro de la Seccional.</t>
  </si>
  <si>
    <t>Sociales  y culturales ( cultura, religión, demografía, responsabilidad social, orden público.)</t>
  </si>
  <si>
    <t xml:space="preserve">Paros que afecten la prestación del servicio.  </t>
  </si>
  <si>
    <t>Implementación de acciones de contingencia para asegurar la continuidad en la prestación del servicio ante sitaciones de orden público</t>
  </si>
  <si>
    <t>La existencia de barreras invisibles permite la conformación  de sistemas de justicia extrajudiciales y por fuera del marco de la ley, lo que genera en la población incertidumbre e inseguridad.  Se aumenta la judicialización de presuntos delincuentes que impacta directamente la actividad judicial.</t>
  </si>
  <si>
    <t>Politicas y programas locales y departamentales para la eliminación de barreras invisibles</t>
  </si>
  <si>
    <t>Tecnológicos (desarrollo digital,avances en tecnología, acceso a sistemas de información externos, gobierno en línea.</t>
  </si>
  <si>
    <t>Recursos tecnológicos insuficientes para garantizar la seguridad de la información, abre posibilidades a hackers y a la vulnerabilidad asociada por potencial falta de ética profesional en la ciudadanía.  Ataques cibernéticos a los sistemas de información de la entidad</t>
  </si>
  <si>
    <t>Implementación de nuevos modelos de prestación de servicios, apoyado por la transformación digital, facilita la interacción con los usuarios y la oportunidad en la atención</t>
  </si>
  <si>
    <t>Dificultades de conexión para asistencia audiencias virtuales debido al desconocimiento de la comunidad sobre el manejo de estas herramientas.</t>
  </si>
  <si>
    <t>El desarrollo tecnológico de las entidades de vigilancia y control de la Rama Judicial (Contraloría General de la República, Contaduría General de la Nación, Miniesterio de Hacienda y Crédito Público, la DIAN, etc.), con la implementación de los software especiales para rendir los informes ha hecho posible que se mida la gestión de la entidad en forma oportuna y veraz, permitiendo el mejoramiento del SIGCMA.</t>
  </si>
  <si>
    <t>Legales y reglamentarios (estadnadres nacionales, internacionales, regulacion )</t>
  </si>
  <si>
    <t>Talento humano o Personal insuficiente para la defensa judicial de la Nación, presentando falencias en la atención de las demandas contra el Estado.</t>
  </si>
  <si>
    <t xml:space="preserve">Políticas de defensa de la Rama Judicial expedidas por la Dirección Ejecutiva de Administración Judicial que trazan las lineas para la defensa de la Entidad. </t>
  </si>
  <si>
    <t>Falta participación más activa del Ministerio Público en el ejercicio de sus funciones como organismos de control y garantes de derechos y del debido proceso, en aquellos asuntos donde es demandada la Rama Judicial.</t>
  </si>
  <si>
    <t>Leyes y normatividad vigente que brindan  autonomía e independencia a la Rama Judicial</t>
  </si>
  <si>
    <t>AMBIENTALES: emisiones y residuos, energía, catástrofes naturales, desarrollo sostenible.</t>
  </si>
  <si>
    <t>Cambios normativos en materia ambiental de acuerdo con las disposiciones legales nacionales y locales.</t>
  </si>
  <si>
    <t>Realización de jornadas de sensibilizaciòn para el manejo y disposición de los residuos.</t>
  </si>
  <si>
    <t>La declaratoria de Pandemia por Contagio de Covid 19 </t>
  </si>
  <si>
    <t>Con la pandemia del COVID - 19, se han fomentado nuevas estrategias para impartir justicia, que contribuyen a la disminución de los impactos ambientales asociados a la ejecucion de actividades en sitio</t>
  </si>
  <si>
    <t>Inadecuada disposición final de residuos acordes con la legislación ambiental en la materia acorde con las políticas del Gobierno Nacional y Local.</t>
  </si>
  <si>
    <t xml:space="preserve">CONTEXTO INTERNO </t>
  </si>
  <si>
    <t xml:space="preserve">DEBILIDADES  (Factores específicos)  </t>
  </si>
  <si>
    <t>FORTALEZAS(Factores específicos)</t>
  </si>
  <si>
    <t>Estratégicos (direccionamiento estratégico, planeación institucional,
liderazgo, trabajo en equipo)</t>
  </si>
  <si>
    <t>Falta de lineamientos e instrucciones claras y oportunas para el desarrollo del trrabajo, lo que puede generar improvisación y errores a pesar de haber actividades planeadas, surgen otrras avctividades que posteriormente se acumulan y hacen prevalecer lo urgente sobre lo importante</t>
  </si>
  <si>
    <t>La Alta Dirección y los Líderes de Procesos Estratégicos, Misionales, Apoyo y de Evaluación de la Seccional Antioquia están comprometidos con el Sistema de Gestión de Calidad y su  Plataforma SIGCMA y participación activa en el mejoramiento del SIGCMA.</t>
  </si>
  <si>
    <t>Incertidumbre e impactos negativos generados por la COVID19, a los integrantes del equipo de tabajo.</t>
  </si>
  <si>
    <t>Liderazgo y compromiso de todos los servidores judiciales que participan en la realización de los procesos</t>
  </si>
  <si>
    <t>Hace falta estudios de métodos de trabajo (de tiempos y movimientos) en los empleos de la Rama Judicial.</t>
  </si>
  <si>
    <t>Se ha fortalecido el uso de herramientas TIC, como resultado del trabajo en casa resultado de la emergencia sanitaria.</t>
  </si>
  <si>
    <t>Recursos financieros (presupuesto de funcionamiento, recursos de inversión</t>
  </si>
  <si>
    <t>La insuficiencia de recursos, tanto en el CSJA como la DSAJ, impiden que las funciones propias de la Rama Judicial, administrativa y jurisdiccionales, sean atendidas de manera eficiente.</t>
  </si>
  <si>
    <t xml:space="preserve"> La voluntad y buena disposición de los servidores hacen posible que, el ejercicio de justicia se presente con los insumos que se tienen y obviamente, el cumplimiento en cuanto al pago de los salarios.</t>
  </si>
  <si>
    <t>Insuficientes recursos asignados para la realización de los planes, programas y proyectos relacionados con Gestión Humana para el cumplimiento del Plan Sectorial</t>
  </si>
  <si>
    <t>Reglamentación establecida para el desarrollo, implementación y seguimiento del proceso de planeación institucional.</t>
  </si>
  <si>
    <t>Personal
( competencia del personal, disponibilidad, suficiencia, seguridad
y salud ocupacional.)</t>
  </si>
  <si>
    <t xml:space="preserve">Falta de fortalecimiento en algunas competencias por parte del personal de las Dependencias Administrativas  </t>
  </si>
  <si>
    <t xml:space="preserve">La observancia y aplicación de  los Acuerdos del Consejo Superior de la Judicatura, organigrama, manual de  funciones y requisitos, Circulares, Memorandos permiten un correcto funcionamiento del sistema de gestión de calidad. </t>
  </si>
  <si>
    <t>Insuficiente planta de personal para adelantar actividades relacionadas con los procesos del Mapa de Procesos.</t>
  </si>
  <si>
    <t>Se ha fortalecido el rol de servidores  judiciales en los valores del respeto, la responsabilidad y la vocación de servicio en general; generando un buen desempeño laboral y mejorando la imagen institucional de la entidad.  Alto nivel de formación y experiencia de los servidores judiciales y programación de diversas actividades para el fortalecimiento de las competencias</t>
  </si>
  <si>
    <t xml:space="preserve"> Capacidad Jurisdiccional insuficiente (la estructura y la planta de personal es insuficiente), para atender la demanda del servicio de la Rama Judicial en Antioquia.</t>
  </si>
  <si>
    <t>Trabajando bien mejoramos la imagen institucional de la entidad. Programas de Protección para los servidores judiciales en los riesgos de accidentes de trabajo, enfermedad general, invalidez, vejez y muerte. Cumplimiento de la legislación laboral Ley 100 de 1993 y Decreto 1072 en materia de seguridad social integral  a través de la Seguridad Social Integral:  EPS, Fondo de Pensiones y Cesantías, ARL, Caja de Compensación Familiar.</t>
  </si>
  <si>
    <t>Afectación del clima organizacional y convivencia laboral en algunos despachos judiciales y dependencias administrativas, afecta negativamente el desempeño.</t>
  </si>
  <si>
    <t>La ARL acompaña permanentemente a la entidad en la búsqueda de soluciones para mejorar el clima organizacional y convivencia laboral</t>
  </si>
  <si>
    <t>Proceso
( capacidad, diseño, ejecución, proveedores, entradas, salidas,
gestión del conocimiento)</t>
  </si>
  <si>
    <t>Incremento de solicitudes vía correo electrónico como principal canal de comunicación conocido por los usuarios.</t>
  </si>
  <si>
    <t>Gestión del conocimiento generada por las experiencias de los servidores documentada en instructivos y guias</t>
  </si>
  <si>
    <t>No se cuenta con suficiente personal competente para cumplir cabalmente el objetivo</t>
  </si>
  <si>
    <t>Gran compromiso del personal del Consejo Seccional de la Judicatura y de la Dirección Ejecutiva Seccional, para ejecutar los procesos Misionales propios y modernizar el Sistema de Calidad SIGCMA</t>
  </si>
  <si>
    <t>La alta rotación del personal genera inestabilidad y pérdida en la gestión del conocimiento en cuanto al Sistema SIGCMA</t>
  </si>
  <si>
    <t>Mayor cumplimiento de las funciones organizacionales en el  Área Administrativa y del Grupo de Apoyo Tecnológico DESAJM, mediante la actualización e implementación de las plataformas tecnológicas y del Software de la Seccional.</t>
  </si>
  <si>
    <t>No se cuenta con una política obligatoria sobre la apropiación del conocimiento en el tema de valores, principios, misión y visión de la Rama Judicial</t>
  </si>
  <si>
    <t>En todos los procesos internos de la DESAJ y del CSJ  los servidores judiciales propenden por la Gestión de Conocimiento, por la socialización de la plataforma estratégica, de los procesos y procedimientos del SIGCMA</t>
  </si>
  <si>
    <t xml:space="preserve">Tecnológicos </t>
  </si>
  <si>
    <t>Falta mayor capacitación en los servidores para diligenciar los informes estadísticos y de gestión, con el fin de llevar un mejor seguimiento a los indicadores y tener mayor control de riesgos.</t>
  </si>
  <si>
    <t>La Rama Judicial cuenta con la EJRLB que ofrece capacitación en temas específicos en época de pandemia virtualmente al contar el CSJ con una infraestructura tecnológica que permite garantizar la capacitación de servidores judiciales y realizar prestación del servicio de justicia al usuario</t>
  </si>
  <si>
    <t>Insuficiencia  de  recursos tecnológicos (hardware y software) para los servidores judiciales en el trabajo remoto.</t>
  </si>
  <si>
    <t>Planes de mejoramiento tecnológico en la Seccional Antioquia, dentro de los que se incluye Administrar y proteger la información de Bases de Datos y Sistemas Operativos tipo Servidor de la Rama Judicial Seccional Medellín, etc, brindan mayor control y protección de la información.</t>
  </si>
  <si>
    <t>El sistema de nómina EFINÓMINA presenta deficiencias en el software</t>
  </si>
  <si>
    <t>Implementación de aplicativos sistematizados como Sicof, Kactus, Siif II nación, entre otros que permiten la recopilación de datos de manera confiable, facilitando su análisis e interpretación.</t>
  </si>
  <si>
    <t>Carencia de internet y  conectividad  y  equipos adecuados en las sedes judiciales salas de audiencias y seccional</t>
  </si>
  <si>
    <t xml:space="preserve">Los protocolos, la ruta de trabajo, los lineamientos, la asignación de recursos (de acuerdo a la complejidad de cada seccional) para el Sistema Integrado de Gestión Judicial en el marco del expediente electrónico. </t>
  </si>
  <si>
    <t xml:space="preserve">Documentación ( Actualización, coherencia, aplicabilidad) </t>
  </si>
  <si>
    <t>Dificultades en el análisis y valoración de la información contenida en las estadísticas judiciales, impide generar evidencias objetivas sobre las situaciones de congestión de los despachos judiciales, así como la toma de decisiones.</t>
  </si>
  <si>
    <t>Capacitación permanente a los servidores judiciales en el uso del aplicativo SIERJU.</t>
  </si>
  <si>
    <t xml:space="preserve">Limitación de información en la producción de los datos por no tener los procedimientos estandarizados.  </t>
  </si>
  <si>
    <t>Revisión por parte de los magistrados del Consejo Seccional de la Judicatura de Antioquia al reporte estadístico, labor que se realiza en las visitas de organización y permanentemente por el personal de la Secretaría de la Corporación.</t>
  </si>
  <si>
    <t>Infraestructura física ( suficiencia, comodidad)</t>
  </si>
  <si>
    <t>Infraestructura física insuficiente (Faltan despachos judiciales, Salas de Audiencias y recursos humanos y tecnológicos, para realizar las audiencias en las distintas especialidades, las preliminares o de Garantías y los Juicios orales, lo cual afecta la participación de las otras entidades como la Fiscalía, Procuraduría, Defensoría e ICBF.</t>
  </si>
  <si>
    <t>Las sedes judiciales "Palacio de Justicia" están organizadas de forma adecuada, son dignas de los servidores judiciales</t>
  </si>
  <si>
    <t>En la Seccional Antioquia se requieren sedes propias para adecuar  los despachos judiciales y las Dependencias Administrativas a las reales necesidades de infraestructura judicial.  Algunos mantenimientos programados no pueden realizarse por falta de materiales.  Aunque se programen mantenimiento de ascensores, eventualmente se descomponen y se sufren traumatismos para el ingreso a las sedes judiciales.  En Sedes con clima cálido son insuficientes los equipos de ventilación o aires acondicionados</t>
  </si>
  <si>
    <t>Programas de mantenimientos preventivos y correctivos, arrendamiento de sedes, traslado o cambios de sede y mantenimiento de ascensores, software y otros equipos según las solicitudes de servicio detectadas o informadas al área Administrativa, proporcionan que la infraestructura judicial se conserve y sea funcional.</t>
  </si>
  <si>
    <t>Elementos de trabajo (papel, equipos)</t>
  </si>
  <si>
    <t>Falta de equipos de computo y elementos de oficina para el trabajo en casa</t>
  </si>
  <si>
    <t xml:space="preserve">Concientización frente al consumo de elementos de papelería y oficina </t>
  </si>
  <si>
    <t>No se cuenta con recursos para la digitalización de procesos y poder generar ahorro en espacios destinados al archivo definitivo de expedientes con costos elevados y afectación en la destinación de recursos económicos</t>
  </si>
  <si>
    <t>buen comportamiento en el ejercicio presupuestal por parte de la Dirección Seccional hace posible potenciar la adquisición de elementos y bienes que son insumos para la actividad judicial.</t>
  </si>
  <si>
    <t>Insuficiente adquisición de elementos de trabajo (escáner, cámaras, micrófonos)</t>
  </si>
  <si>
    <t>El fenómeno de la pandemia a reducido algunos costos en estos procesos pero se ha aumentado por compra de elementos de bioseguridad como gel, tapabocas, señalizaciones</t>
  </si>
  <si>
    <t>Comunicación Interna ( canales utilizados y su efectividad, flujo de la información necesaria para el desarrollo de las actividades)</t>
  </si>
  <si>
    <t>Falta de disponibilidad de correos institucionales para la totalidad de servidores judiciales que participan en la realización del procesos Administrativos.</t>
  </si>
  <si>
    <t>Disponibilidad de diversos canales que posibilitan una comunicación oportuna y fluida, como correo electrónico, SIGOBIUS - gestión documental</t>
  </si>
  <si>
    <t>Dificultades en el cambio de paradigmas respecto al uso de nuevas tecnologías de la información y las comunicaciones, así como nuevas metodologías de trabajo por parte de algunos servidores judiciales</t>
  </si>
  <si>
    <t>compromiso en divulgación capacitaciones y carteleras para sensibilizar la cultura del servicio y las buenas practicas</t>
  </si>
  <si>
    <t>Ambientales</t>
  </si>
  <si>
    <t>Falta de acompañamiento y asesoría para el fortalecimiento del Sistema de Gestión Ambiental, tanto para la Dirección Ejecutiva Seccional como para el Consejo Seccional de la Judicatura.</t>
  </si>
  <si>
    <t>Compromiso de la Alta Dirección, para la implementación, mantenimiento y fortalecimiento del Sistema de Gestión Ambiental y del Plan de Gestión Ambiental de la Rama Judicial.</t>
  </si>
  <si>
    <t>Falta de apropiación del Plan de Gestión Ambiental que aplica para la Rama Judicial Acuerdo PSAA14-10160</t>
  </si>
  <si>
    <t>Formación de Auditores en la Norma NTC ISO 14001:2015 y en la Norma Técnica de la Rama Judicial NTC 6256 :2018</t>
  </si>
  <si>
    <t>No se cuenta con un adecuado manejo de sustancias químicas, tal como se define en el Programa de Manejo Seguro de Sustancias Químicas.</t>
  </si>
  <si>
    <t>Disminución en el uso de papel, toners y demás elementos de oficina al implementar el uso de medios tecnológicos.</t>
  </si>
  <si>
    <t>Limitación en la separación de residuos según el nuevo código de colores durante las actividades desarrollada en casa.</t>
  </si>
  <si>
    <t>Mayor accesibilidad a las acciones de sensibilización y capacitaciones del Sistema de Gestión Ambiental</t>
  </si>
  <si>
    <t>Falta de motivación del personal para diligenciar las encuestas relacionadas con temas ambientales</t>
  </si>
  <si>
    <t>Disminución significativa en el consumo de servicios públicos por efecto de la aplicación del aforo en las sedes administrativas</t>
  </si>
  <si>
    <t>Otros (Corrupción y soborno)</t>
  </si>
  <si>
    <t>Incumplimiento a las normas disciplinarias por parte de algunos servidores judiciales, incluyendo temas de corrupción y soborno.</t>
  </si>
  <si>
    <t>Acceso a bibliotecas virtuales, diplomados virtuales, recepción de normas que permiten la permanente actualización de los servidores judiciales.</t>
  </si>
  <si>
    <t xml:space="preserve">Proyecto de Ley que reforma la Administración de Justicia y la dependencias de la Rama Judicial. </t>
  </si>
  <si>
    <t xml:space="preserve">Diseño nuevas estrategias de trabajo, que permitan optimizar los recursos con los que cuenta la Entidad, para generar mejores resultados en su gestión. </t>
  </si>
  <si>
    <t>Incertidumbre frente al impacto que la desaceleración económica pueda tener en los ingresos públicos y restricciones en la política fiscal.</t>
  </si>
  <si>
    <t>Asignación presupuestal oportuna para el desarrollo de las actividades planeadas.</t>
  </si>
  <si>
    <t xml:space="preserve">Paros sociales y sindicales que afecten la prestación del servicio.  </t>
  </si>
  <si>
    <t>Implementación de acciones de contingencia para asegurar la continuidad en la prestación del servicio ante situaciones de orden público.</t>
  </si>
  <si>
    <t>Movilizaciones que afecten la prestación del servicio</t>
  </si>
  <si>
    <t>Uso adecuado de las Tecnologías de la Información y las Comunicaciones -TIC´s- para la adecuada prestación del servicio desde casa o a distancia.</t>
  </si>
  <si>
    <t>Tecnológicos (Desarrollo digital, avances en tecnología, acceso a sistemas de información externos, gobierno en línea)</t>
  </si>
  <si>
    <t xml:space="preserve">Ataques cibernéticos a los sistemas de información de la entidad.  </t>
  </si>
  <si>
    <t xml:space="preserve">Definición e implementación del Plan Estratégico de transformación digital  2021-2025
</t>
  </si>
  <si>
    <t xml:space="preserve">Implementación de nuevos modelos de prestación de servicios, apoyado por la transformación digital que faciliten la interacción con los usuarios y la oportunidad en la atención.   </t>
  </si>
  <si>
    <t>Modalidad de trabajo en casa de manera virtual a través del uso adecuado de las TIC´s.</t>
  </si>
  <si>
    <t>Legales y reglamentarios (estándares nacionales, internacionales, regulación )</t>
  </si>
  <si>
    <t>Normas expedidas por el Gobierno Nacional, que modifiquen el desarrollo de las actividades relacionadas con el proceso de administración de la carrera judicial.</t>
  </si>
  <si>
    <t>Leyes y normativa vigente que brindan  autonomía e independencia a la Rama Judicial.</t>
  </si>
  <si>
    <t>Estrategias del Gobierno Nacional definidas en el Plan de Desarrollo 2018 -2022, donde se busca fortalecer el modelo de desarrollo económico, ambiental y social. Economía Circular.</t>
  </si>
  <si>
    <t>Realización de jornadas de sensibilización para el manejo y disposición de los residuos.</t>
  </si>
  <si>
    <t>Con la pandemia del COVID - 19, se han fomentado nuevas estrategias para impartir justicia, que contribuyen a la disminución de los impactos ambientales asociados a la ejecución de actividades en sitio.</t>
  </si>
  <si>
    <t>Inconciencia ambiental en el sector público y las empresas, así como desconocimiento de la necesidad de reducir los impactos ambientales.</t>
  </si>
  <si>
    <t>Procesos contractuales celebrados por la entidad en los que se busca la disminución del impacto ambiental en desarrollo de la gestión jurisdiccional.</t>
  </si>
  <si>
    <t>Ocurrencia de fenómenos naturales (Inundación, quema de bosques, sismo, vendavales).</t>
  </si>
  <si>
    <t xml:space="preserve">ACTORES TEMÁTICO </t>
  </si>
  <si>
    <t xml:space="preserve">FORTALEZAS (Factores específicos) </t>
  </si>
  <si>
    <t>Estratégicos: Direccionamiento estratégico, planeación institucional, liderazgo, trabajo en equipo</t>
  </si>
  <si>
    <t>Falta de precisión en las responsabilidades para algunas Unidades Misionales.</t>
  </si>
  <si>
    <t>La realización de las reuniones de nivel estratégico con el grupo de los Directores de las Unidades del Consejo Superior de Judicatura, Dirección Ejecutiva Administración Judicial y Magistrados del Consejo Superior de la Judicatura.</t>
  </si>
  <si>
    <t>Falta de socialización de los planes de contingencia a nivel central y seccional</t>
  </si>
  <si>
    <t>Compromiso de la alta dirección y participación activa en el mejoramiento del SIGCMA.</t>
  </si>
  <si>
    <t>Incertidumbre e impactos negativos generados por la COVID19, a los integrantes del equipo de trabajo.</t>
  </si>
  <si>
    <t xml:space="preserve">Liderazgo y compromiso de todos los servidores judiciales que participan en la realización del proceso de Administración de la Carrera Judicial. </t>
  </si>
  <si>
    <t xml:space="preserve">Insuficientes recursos asignados para la realización de los planes, programas y proyectos relacionados con la Administración de la Carrera Judicial para el cumplimiento del Plan Sectorial. </t>
  </si>
  <si>
    <t>Reglamentación establecida para el desarrollo, implementación y seguimiento de la planeación institucional, impactando positivamente  el proceso de Administración de la Carrera Judicial.</t>
  </si>
  <si>
    <t xml:space="preserve">Falta de fortalecimiento en algunas competencias por parte del personal participante de las Unidades Misionales.  </t>
  </si>
  <si>
    <t>Alto nivel de formación y experiencia de los servidores judiciales que participan en la realización del procesos de Administración de la Carrea Judicial.</t>
  </si>
  <si>
    <t>Insuficiente planta de personal para adelantar los procesos y actividades relacionadas con los procesos de administración de la carrera judicial.</t>
  </si>
  <si>
    <t>Programación de diversas actividades para el fortalecimiento de las competencias.</t>
  </si>
  <si>
    <t>Proceso
(capacidad, diseño, ejecución, proveedores, entradas, salidas,
gestión del conocimiento)</t>
  </si>
  <si>
    <t>Gestión del conocimiento generada por las experiencias de los servidores documentada en instructivos y guías, así como en el desarrollo diario de las actividades que tienen relación con el proceso.</t>
  </si>
  <si>
    <t xml:space="preserve">Falta de debida apropiación y aplicación del conocimiento de los avances tecnológicos para su utilización en el proceso de administración de la carrera judicial. </t>
  </si>
  <si>
    <t>Acceso a diversas herramientas tecnológicas que facilitan la gestión administrativa.</t>
  </si>
  <si>
    <t xml:space="preserve">Pérdida de información del proceso de administración de carrera judicial, mediante ataques informáticos. </t>
  </si>
  <si>
    <t>Sistema de información, estado de los equipos, conexión de internet, acceso a documentos de forma virtual. SIGOBIUS</t>
  </si>
  <si>
    <t xml:space="preserve">Fallas en la conectividad para la realización de las actividades del proceso de administración de la carrera judicial. </t>
  </si>
  <si>
    <t>Actualización permanente del registro Seccional de Escalafón.</t>
  </si>
  <si>
    <t xml:space="preserve">Carencia del software de gestión para el manejo integral de la información para el proceso de administración de la carrera judicial. </t>
  </si>
  <si>
    <t xml:space="preserve">Documentación (Actualización, coherencia, aplicabilidad) </t>
  </si>
  <si>
    <t>Inaplicación de las Tablas de Retención Documental</t>
  </si>
  <si>
    <t xml:space="preserve">Disponibilidad de canales de información mediante las TICs que posibilitan el cumplimiento efectivo de la gestión administrativa. </t>
  </si>
  <si>
    <t>Infraestructura física (suficiencia, comodidad)</t>
  </si>
  <si>
    <t>Desgaste o deterioro de la infraestructura física por el uso normal.</t>
  </si>
  <si>
    <t xml:space="preserve">La adecuación de las oficinas y dependencias en cumplimiento del plan anual de adquisición de bienes y servicios.  </t>
  </si>
  <si>
    <t>Falta de equipos de computo y elementos de oficina para el trabajo en casa.</t>
  </si>
  <si>
    <t xml:space="preserve">Concientización frente al consumo adecuado y proporcionado de elementos de papelería y oficina </t>
  </si>
  <si>
    <t>Comunicación Interna (Canales utilizados y su efectividad, flujo de la información necesaria para el desarrollo de las actividades)</t>
  </si>
  <si>
    <t>Falta de disponibilidad de correos institucionales para la totalidad de servidores judiciales que participan en la realización del procesos de Administración de la Carrea Judicial.</t>
  </si>
  <si>
    <t xml:space="preserve">Disponibilidad de diversos canales que posibilitan una comunicación oportuna y fluida. </t>
  </si>
  <si>
    <t xml:space="preserve">Compromiso de la Alta Dirección, para la implementación, mantenimiento y fortalecimiento del Sistema de Gestión Ambiental y del Plan de Gestión Ambiental de la Rama Judicial.
</t>
  </si>
  <si>
    <t>Disminución en el uso de papel, tóneres y demás elementos de oficina al implementar el uso de medios tecnológicos.</t>
  </si>
  <si>
    <t>Incremento en el consumo de servicios durante las actividades desarrollada en casa</t>
  </si>
  <si>
    <t xml:space="preserve">ESTRATEGIAS/ACCIONES </t>
  </si>
  <si>
    <t>ESTRATEGIAS  DOFA
Debilidades, Oportunidades, Fortalezas y amenazas</t>
  </si>
  <si>
    <t>ESTRATEGIA/ACCIÓN/ PROYECTO</t>
  </si>
  <si>
    <t xml:space="preserve">GESTIONA </t>
  </si>
  <si>
    <t xml:space="preserve">DOCUMENTADA EN </t>
  </si>
  <si>
    <t>A</t>
  </si>
  <si>
    <t>O</t>
  </si>
  <si>
    <t>D</t>
  </si>
  <si>
    <t>F</t>
  </si>
  <si>
    <t xml:space="preserve">Fortalecimiento de la plataforma para la gestión tecnológica nacional:  1.  Modernización del parque tecnológico de infraestructura de hardware y software - PCs, escáner, impresoras, up-.
2. Reportar la información  a la que se refiere el Acuerdo PCSJA18-11160 de 2018.   3.Publicar los actos administrativos de carácter general cuya expedición esté a cargo de la Corporación y, divulgar la información de interés de los usuarios internos y externos que se produzca o reciba en la Corporación.  </t>
  </si>
  <si>
    <t>15,16,  17</t>
  </si>
  <si>
    <t>Plan de Acción,  Pilar Estratégico 1 Modernización tecnológica y transformación digital</t>
  </si>
  <si>
    <t>Mejoramiento de las Competencias de la Administración de Justicia:  1. Cuantificar el porcentaje de ejecución de actuaciones por apoderados judiciales  a nivel seccional.  2.  Tramitar requerimientos sobre la Vía Administrativa, solicitudes de información y/o peticiones, recursos presentados y direccionadas al área Jurídica y oportunidad en las respuestas.   No se incluyen las demás actividades propias de la Coordinación como son trámites constitucionales, cobro irregular de títulos y acompañamiento y asesoría a todas las demás áreas de la Dirección en los trámites a cargo.  3. Recoger y revisar las necesidades reportadas por los Despachos Judiciales relacionada  con el recurso humano y la adopción de medidas de descongestión que competen a la Corporación</t>
  </si>
  <si>
    <t>10, 11</t>
  </si>
  <si>
    <t>7, 8</t>
  </si>
  <si>
    <t>Plan de Acción,  Pilar Estratégico 4 transformación de la arquitectura organizacional</t>
  </si>
  <si>
    <t xml:space="preserve">Servicio de implementación Sistemas de Gestión, Investigación básica, aplicada y estudios:  1.  Mejorar continuamente el Sistema Integrado de Gestión de la Calidad y del Medio Ambiente SIGCMA, incluyendo actividades de reunión trimestral del Comité Seccional de Calidad, preparación, ejecución y  atención de las auditorías internas y desarrollo de las autorías externas de calidad.  2. Atender oportunamente y de fondo las PQRS que se presentan ante la Corporación.  </t>
  </si>
  <si>
    <t>4, 12</t>
  </si>
  <si>
    <t>12, 9</t>
  </si>
  <si>
    <t>7, 12, 13</t>
  </si>
  <si>
    <t>1, 10, 13, 11, 27</t>
  </si>
  <si>
    <t>Plan de Acción, Pilar Estratégico 6 Calidad de la Justicia</t>
  </si>
  <si>
    <t>Formación y Capacitación en Competencias Judiciales y Organizacionales a los Funcionarios, Empleados, Personal Administrativo de la Rama Judicial, Jueces de Paz y Autoridades Indígenas a nivel nacional:  1.  A través del Plan de Formación de la EJRLB, brindar capacitación en competencias requeridas por los servidores judiciales para el desempeño de los cargos, como seminarios, congresos, foros, simposios y demás jornadas académicas ofertadas o por instituciones   externas.  2. Brindar  capacitaciones en los temas en los que se haya identificado esa necesidad, dirigidas a los clientes internos y externos de la Seccional;  Brindar Capacitación en materia de asuntos administrativos y de Estadística a las servidores judiciales de la seccional .</t>
  </si>
  <si>
    <t>1, 12</t>
  </si>
  <si>
    <t>6, 14</t>
  </si>
  <si>
    <t>Plan de Acción,  Pilar Estratégico 3  Carrera Judicial, desarrollo del talento humano y gestión del conocimiento</t>
  </si>
  <si>
    <t>Fortalecimiento de los mecanismos para el acceso a la información de la Rama Judicial a nivel nacional:  1.   Rendir cuentas anualmente de la gestión realizada por la Corporación.  2.  Tramitar las solicitudes de Vigilancias Judiciales Administrativas según lo establecido en el Acuerdo PSAA11-8716 de 2011.  3. Brindar información pertinente sobre la Cobertura del Plan de Necesidades con las Apropiaciones Vigentes y sobre ejecución presupuestal en la Seccional Medellín.  4.  Brindar información pertinente sobre el número de procesos de contratación adjudicados en la Seccional Medellín.</t>
  </si>
  <si>
    <t>4, 13, 10</t>
  </si>
  <si>
    <t>4, 14</t>
  </si>
  <si>
    <t>23, 25, 6, 7</t>
  </si>
  <si>
    <t>Plan de Acción,  Pilar Estratégico 5 Anticorrupción y transparencia</t>
  </si>
  <si>
    <t xml:space="preserve">EN LA FECHA 25/06/21 SE INCLUYE INFORMACIÓN </t>
  </si>
  <si>
    <t xml:space="preserve">Consolidar y ampliar la cobertura del sistema de carrera judicial para fortalecer el sistema judicial a nivel nacional con el ingreso por méritos de los diferentes candidatos. </t>
  </si>
  <si>
    <t>1, 2</t>
  </si>
  <si>
    <t>2 , 3, 5</t>
  </si>
  <si>
    <t>4, 6</t>
  </si>
  <si>
    <t>2, 3, 5, 7, 8, 11</t>
  </si>
  <si>
    <t>Plan de acción - Matriz de Riesgos</t>
  </si>
  <si>
    <t xml:space="preserve">Diseñar, estructurar, imprimir, aplicar, custodiar y entregar resultados de las pruebas de conocimientos, competencias, aptitudes y/o habilidades y psicotécnicas, para los cargos de empleados de carrera de los Consejos Superior y Seccionales de la Judicatura, Direcciones Ejecutiva y Seccionales de Administración Judicial. </t>
  </si>
  <si>
    <t>2, 3, 5</t>
  </si>
  <si>
    <t>Diseñar, estructurar, imprimir, aplicar, custodiar y entregar resultados de las pruebas de conocimientos, competencias, aptitudes y/o habilidades y psicotécnicas, para los cargos de empleados de carrera de Altas Cortes.</t>
  </si>
  <si>
    <t>Consolidar la selección del talento humano por el Sistema de Carrera Judicial</t>
  </si>
  <si>
    <t>5, 6</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</si>
  <si>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</si>
  <si>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</si>
  <si>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</si>
  <si>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</si>
  <si>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</si>
  <si>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</si>
  <si>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</si>
  <si>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</si>
  <si>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</si>
  <si>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</si>
  <si>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</si>
  <si>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</si>
  <si>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</si>
  <si>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</si>
  <si>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</si>
  <si>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</si>
  <si>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</si>
  <si>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</si>
  <si>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</si>
  <si>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</si>
  <si>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</si>
  <si>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</si>
  <si>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</si>
  <si>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</si>
  <si>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</si>
  <si>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</si>
  <si>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</si>
  <si>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</si>
  <si>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</si>
  <si>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</si>
  <si>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</si>
  <si>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</si>
  <si>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</si>
  <si>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</si>
  <si>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</si>
  <si>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</si>
  <si>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</si>
  <si>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</si>
  <si>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</si>
  <si>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</si>
  <si>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</si>
  <si>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</si>
  <si>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</si>
  <si>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</si>
  <si>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</si>
  <si>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</si>
  <si>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</si>
  <si>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</si>
  <si>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</si>
  <si>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</si>
  <si>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</si>
  <si>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</si>
  <si>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</si>
  <si>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</si>
  <si>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</si>
  <si>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</si>
  <si>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</si>
  <si>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</si>
  <si>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</si>
  <si>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</si>
  <si>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</si>
  <si>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</si>
  <si>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</si>
  <si>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</si>
  <si>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t>
  </si>
  <si>
    <t>Alcance:</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</si>
  <si>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</si>
  <si>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</si>
  <si>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</si>
  <si>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</si>
  <si>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</si>
  <si>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</si>
  <si>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</si>
  <si>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</si>
  <si>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</si>
  <si>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</si>
  <si>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</si>
  <si>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</si>
  <si>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</si>
  <si>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</si>
  <si>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</si>
  <si>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</si>
  <si>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Residual Final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</si>
  <si>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</si>
  <si>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</si>
  <si>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</si>
  <si>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</si>
  <si>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</si>
  <si>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</si>
  <si>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</si>
  <si>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</si>
  <si>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</si>
  <si>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</si>
  <si>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</si>
  <si>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</si>
  <si>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Inexactitud en la Calificación de Servicios de Funcionarios y Empleados</t>
  </si>
  <si>
    <t>Incumplimiento de las metas establecidas</t>
  </si>
  <si>
    <t xml:space="preserve">1. Inadecuada revisión, validación y diligenciamiento de los formularios sobre estadísticas judiciales (movimiento y trámite de procesos).
2. Falta de oportunidad en el suministro de información sobre el factor calidad.
3. Desconocimiento del procedimiento de calificación de servicios.
4. Insuficiente planta de personal para adelantar los procesos y actividades relacionadas con los procesos de administración de la carrera judicial
5. Alto volumen de carga laboral
 </t>
  </si>
  <si>
    <t xml:space="preserve">Presentación de datos y estimaciones equivocadas o incompletas de la calificación de servicios de funcionarios y empleados de nuestra Seccional </t>
  </si>
  <si>
    <t xml:space="preserve">Posibilidad de incumplimiento de metas establecidas debido a la  presentación de datos o estimaciones equivocadas o incompletas de la calificación de servicios de funcionarios y empleados de nuestra Seccional </t>
  </si>
  <si>
    <t>Ejecución y Administración de Procesos</t>
  </si>
  <si>
    <t>Incumplimiento máximo del 5% de la meta planeada</t>
  </si>
  <si>
    <t>Revisión permanente de los datos reportados.</t>
  </si>
  <si>
    <t>Preventivo</t>
  </si>
  <si>
    <t>Manual</t>
  </si>
  <si>
    <t>Documentado</t>
  </si>
  <si>
    <t>Continua</t>
  </si>
  <si>
    <t>Con Registro</t>
  </si>
  <si>
    <t>Aceptar</t>
  </si>
  <si>
    <t xml:space="preserve">Distribución de zonas a los despachos del CSJANT para calificar los factores evaluables y para la consolidación de calificación de servicios </t>
  </si>
  <si>
    <t>Calificación de los funcionarios de acuerdo a la distribución de zonas del mapa judicial y especialidad para manejar criterios homogéneos.</t>
  </si>
  <si>
    <t>Divulgación de los procedimientos del proceso de Administración de la Carrera Judicial a través de la página web de la Rama Judicial- Web Site del SIGCMA</t>
  </si>
  <si>
    <t>Distribución de las funciones entre los cargos permanentes y transitorios para apoyar en los procesos y actividades relacionadas con el proceso de Administración de la Carrera Judicial.</t>
  </si>
  <si>
    <t>Error en la calificación en los procesos de selección de carrera judicial.</t>
  </si>
  <si>
    <t>1. Insuficiente planta de personal para adelantar las actividades relacionadas con los procesos de administración de la carrera judicial.
2. Desconocimiento de la asignación de puntajes el proceso de selección de cargos de carrera judicial.
3. Carencia de una herramienta o mecanismo de seguimiento y control adecuado para minimizar el error.
4. Desconocimiento de la normativa legal y reglamentaria del procesos de selección.
5. Alto volumen de carga laboral.</t>
  </si>
  <si>
    <t>Asignación errada de puntajes dentro del proceso de selección de cargos de carrera judicial.</t>
  </si>
  <si>
    <t>Posibilidad de incumplimiento de metas establecidas debido a la  asignación errada de puntajes dentro del proceso de selección de cargos de carrera judicial.</t>
  </si>
  <si>
    <t>Aplicación de la normativa legal y reglamentaria que rige la convocatoria para determinar los puntajes que corresponden a cada concursante según la documentación aportada.</t>
  </si>
  <si>
    <t xml:space="preserve">Solicitud de insumos y/o directrices al Consejo Superior de la Judicatura en los eventos donde se requiere  tomar decisiones de manera unificada frente a aspectos de la convocatoria definidos con carácter nacional. </t>
  </si>
  <si>
    <t>Verificación y revisión a los actos administrativos que se proyecten relacionados con este procedimiento con el fin de evitar errores.</t>
  </si>
  <si>
    <t>Detectivo</t>
  </si>
  <si>
    <t xml:space="preserve">Redistribución de las funciones asignados al personal del CSJANT </t>
  </si>
  <si>
    <t>Inconsistencias en traslados</t>
  </si>
  <si>
    <t>1. Información imprecisa presentada por los nominadores, Consejos Seccionales de la Judicatura y Direcciones Seccionales
2. Insuficiente planta de personal para adelantar los procesos y actividades relacionadas con los procesos de administración de la carrera judicial.
3. Desconocimiento del procedimiento de traslados
4. Carencia de una herramienta o mecanismo de seguimiento y control adecuado para minimizar el error
5. Incremento de solicitudes vía correo electrónico como principal canal de comunicación conocido por los usuarios.</t>
  </si>
  <si>
    <t>Inadecuada evaluación de los requisitos y factores que justifican emitir concepto favorable o desfavorable para las solicitudes de traslados presentadas por funcionarios y empleados.</t>
  </si>
  <si>
    <t>Posibilidad de incumplimiento de metas debido a la inadecuada evaluación de los requisitos y factores que justifican emitir concepto favorable o desfavorable para las solicitudes de traslados presentadas por funcionarios y empleados.</t>
  </si>
  <si>
    <t>Archivo de control de las solicitudes identificando cuándo, quién y cuáles fueron las vacantes por las que se optó el interesado.</t>
  </si>
  <si>
    <t>Elaboración de certificación secretarial sobre la condición y ubicación en la carrera judicial del solicitante del traslado.</t>
  </si>
  <si>
    <t>Consideración (aprobación o no) en sesiones de la Corporación de las ponencias que resuelven las solicitudes de traslado.</t>
  </si>
  <si>
    <t>Control secretarial de las solicitudes de traslado, sus anexos y certificaciones.</t>
  </si>
  <si>
    <t>Corrupción</t>
  </si>
  <si>
    <t>Reputacional(Corrupción)</t>
  </si>
  <si>
    <t xml:space="preserve">1. Insuficientes programas de capacitación para la toma de conciencia debido al desconocimiento de la ley antisoborno (ISO 37001:2016), Plan Anticorrupción y  de los  valores y principios propios de la entidad.
2. Desconocimiento del Código de Ética y Buen Gobierno.    
3. Carencia de compromiso  y transparencia de algunos servidores judiciales con la entidad  
4. Deficiencia del control y seguimiento de la gestión ejercida por los servidores judiciales.
5. Obtención de beneficios propios </t>
  </si>
  <si>
    <t xml:space="preserve">Deficiencias en la transparencia, ética y valores . </t>
  </si>
  <si>
    <t xml:space="preserve">Posibilidad de actos indebidos de  los servidores judiciales debido a  la carencia en transparencia, ética y valores </t>
  </si>
  <si>
    <t>Fraude Interno</t>
  </si>
  <si>
    <t>Afecta la Prestación del Servicio de Administración de Justicia en 15%</t>
  </si>
  <si>
    <t xml:space="preserve">Divulgación del Plan Anticorrupción de la Rama Judicial en la pagina Web y   formación en valores y principios propios de la entidad </t>
  </si>
  <si>
    <t>Evitar</t>
  </si>
  <si>
    <t>Divulgación del Código de Ética de Buen Gobierno a través de la  página web de la Rama Judicial</t>
  </si>
  <si>
    <t>Reuniones de Comité SIGCMA y  reuniones de la Alta Dirección para conocer situaciones y brindar directrices</t>
  </si>
  <si>
    <t>Informes de Gestión seguimiento a la contratación, rendición de cuentas, Auditorias Internas, Externas de Control Interno y de entes de control.</t>
  </si>
  <si>
    <t>Monitoreo y control por medio de las Auditorias Internas, Externas de Control Interno y de entes de control</t>
  </si>
  <si>
    <t>Interrupción o demora en el Servicio Público de Administrar  Justicia.</t>
  </si>
  <si>
    <t>Afectación en la Prestación del Servicio de Justicia</t>
  </si>
  <si>
    <t>1. Paros que afecten la prestación del servicio.  
(Huelgas y protestas ciudadanas y/o sindicales)
2. deficiencia o fallas en los servicios públicos de energía eléctrica o internet en las oficinas donde funcionan despachos judiciales.
3. Disturbios o hechos violentos
4.Pandemia
5.Emergencias Ambientales</t>
  </si>
  <si>
    <t>Suceso de fuerza mayor que imposibilitan la gestión judicial</t>
  </si>
  <si>
    <t>Posibilidad de  afectación en la Prestación del Servicio de Justicia debido a un suceso de fuerza mayor que imposibilita la gestión judicial</t>
  </si>
  <si>
    <t>Daños Activos Fijos/Eventos Externos</t>
  </si>
  <si>
    <t>Implementación de herramientas tecnológicas propias de la entidad para el teletrabajo</t>
  </si>
  <si>
    <t>Políticas y directrices claras aplicadas para evacuar y proteger a los servidores judiciales</t>
  </si>
  <si>
    <t>Programa de Prevención por parte de la ARL</t>
  </si>
  <si>
    <t>Observancia de la Normativa (Leyes, Decretos, Resoluciones etc) adoptada por el Gobierno Nacional en caso de Emergencias</t>
  </si>
  <si>
    <t>Inaplicabilidad de la normativa ambiental vigente</t>
  </si>
  <si>
    <t xml:space="preserve"> Afectación Ambiental</t>
  </si>
  <si>
    <t>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</si>
  <si>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de la normativa  ambiental vigente</t>
  </si>
  <si>
    <t>Posibilidad de afectación ambiental debido al desconocimiento de las lineamientos ambientales y normativa ambiental vigente</t>
  </si>
  <si>
    <t>Eventos Ambientales Internos</t>
  </si>
  <si>
    <t>Si el hecho llegara a presentarse, tendría medianas consecuencias o efectos sobre la entidad</t>
  </si>
  <si>
    <t>Divulgación de programas, guías y procedimientos del Plan de Gestión Ambiental, además del  acompañamiento y/o seguimiento a implementación del Acuerdo PSAA14-10160</t>
  </si>
  <si>
    <t xml:space="preserve">Seguimiento a la aplicabilidad de requisitos de la Norma Técnica de la Rama Judicial NTC 6256 :2018 </t>
  </si>
  <si>
    <t>Elaboración  y aplicación de medidas de prevención, contención y mitigación del riesgo  ambiental asociado por parte de la entidad.</t>
  </si>
  <si>
    <t>Capacitaciones y actividades de formación y sensibilización para minimizar los impactos ambientales adversos</t>
  </si>
  <si>
    <t xml:space="preserve">Compromiso de la alta dirección para la implementación, mantenimiento y fortalecimiento del sistema ambiental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</si>
  <si>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</si>
  <si>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</si>
  <si>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</si>
  <si>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</si>
  <si>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</si>
  <si>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</si>
  <si>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</si>
  <si>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</si>
  <si>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</si>
  <si>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</si>
  <si>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</si>
  <si>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</si>
  <si>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</si>
  <si>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</si>
  <si>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</si>
  <si>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</si>
  <si>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</si>
  <si>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</si>
  <si>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</si>
  <si>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</si>
  <si>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</si>
  <si>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</si>
  <si>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</si>
  <si>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</si>
  <si>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</si>
  <si>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</si>
  <si>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</si>
  <si>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</si>
  <si>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</si>
  <si>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</si>
  <si>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</si>
  <si>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</si>
  <si>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</si>
  <si>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</si>
  <si>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</si>
  <si>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</si>
  <si>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</si>
  <si>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</si>
  <si>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</si>
  <si>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</si>
  <si>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</si>
  <si>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</si>
  <si>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</si>
  <si>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</si>
  <si>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</si>
  <si>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</si>
  <si>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</si>
  <si>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</si>
  <si>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</si>
  <si>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</si>
  <si>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</si>
  <si>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</si>
  <si>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</si>
  <si>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</si>
  <si>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</si>
  <si>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</si>
  <si>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</si>
  <si>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</si>
  <si>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</si>
  <si>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</si>
  <si>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</si>
  <si>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</si>
  <si>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</si>
  <si>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</si>
  <si>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</si>
  <si>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</si>
  <si>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</si>
  <si>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</si>
  <si>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</si>
  <si>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</si>
  <si>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</si>
  <si>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</si>
  <si>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</si>
  <si>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</si>
  <si>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</si>
  <si>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</si>
  <si>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</si>
  <si>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</si>
  <si>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</si>
  <si>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</si>
  <si>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</si>
  <si>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</si>
  <si>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</si>
  <si>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</si>
  <si>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</si>
  <si>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</si>
  <si>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</si>
  <si>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</si>
  <si>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</si>
  <si>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</si>
  <si>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</si>
  <si>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</si>
  <si>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</si>
  <si>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</si>
  <si>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</si>
  <si>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</si>
  <si>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</si>
  <si>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</si>
  <si>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</si>
  <si>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</si>
  <si>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</si>
  <si>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</si>
  <si>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</si>
  <si>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</si>
  <si>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</si>
  <si>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</si>
  <si>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</si>
  <si>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</si>
  <si>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</si>
  <si>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</si>
  <si>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</si>
  <si>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</si>
  <si>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</si>
  <si>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</si>
  <si>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</si>
  <si>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</si>
  <si>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</si>
  <si>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</si>
  <si>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</si>
  <si>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</si>
  <si>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</si>
  <si>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</si>
  <si>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</si>
  <si>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</si>
  <si>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</si>
  <si>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</si>
  <si>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</si>
  <si>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</si>
  <si>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</si>
  <si>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</si>
  <si>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</si>
  <si>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</si>
  <si>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</si>
  <si>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</si>
  <si>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</si>
  <si>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</si>
  <si>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</si>
  <si>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</si>
  <si>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</si>
  <si>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</si>
  <si>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</si>
  <si>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</si>
  <si>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</si>
  <si>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</si>
  <si>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</si>
  <si>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</si>
  <si>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</si>
  <si>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</si>
  <si>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</si>
  <si>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</si>
  <si>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</si>
  <si>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</si>
  <si>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</si>
  <si>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</si>
  <si>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</si>
  <si>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</si>
  <si>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</si>
  <si>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</si>
  <si>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</si>
  <si>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</si>
  <si>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</si>
  <si>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</si>
  <si>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</si>
  <si>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</si>
  <si>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</si>
  <si>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</si>
  <si>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</si>
  <si>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</si>
  <si>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</si>
  <si>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</si>
  <si>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</si>
  <si>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</si>
  <si>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</si>
  <si>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</si>
  <si>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</si>
  <si>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</si>
  <si>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</si>
  <si>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</si>
  <si>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</si>
  <si>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</si>
  <si>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</si>
  <si>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</si>
  <si>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</si>
  <si>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</si>
  <si>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</si>
  <si>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</si>
  <si>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</si>
  <si>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</si>
  <si>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</si>
  <si>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</si>
  <si>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</si>
  <si>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</si>
  <si>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</si>
  <si>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</si>
  <si>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</si>
  <si>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</si>
  <si>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</si>
  <si>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</si>
  <si>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</si>
  <si>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</si>
  <si>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</si>
  <si>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</si>
  <si>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</si>
  <si>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</si>
  <si>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</si>
  <si>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</si>
  <si>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</si>
  <si>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</si>
  <si>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</si>
  <si>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documentar</t>
  </si>
  <si>
    <t>En Curso</t>
  </si>
  <si>
    <t>Reducir(compartir)</t>
  </si>
  <si>
    <t>Fallas Tecnológicas</t>
  </si>
  <si>
    <t>Reducir(mitigar)</t>
  </si>
  <si>
    <t>Relaciones Laborales</t>
  </si>
  <si>
    <t>Usuarios, productos y prácticas organizacionales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</si>
  <si>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</si>
  <si>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</si>
  <si>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</si>
  <si>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</si>
  <si>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</si>
  <si>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</si>
  <si>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</si>
  <si>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</si>
  <si>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</si>
  <si>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</si>
  <si>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</si>
  <si>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</si>
  <si>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</si>
  <si>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</si>
  <si>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</si>
  <si>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</si>
  <si>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</si>
  <si>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</si>
  <si>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</si>
  <si>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</si>
  <si>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</si>
  <si>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</si>
  <si>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</si>
  <si>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</si>
  <si>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</si>
  <si>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Revisión permanente de los datos estadísticos.</t>
  </si>
  <si>
    <t>x</t>
  </si>
  <si>
    <t>El riesgo se mantiene controlado. Teniendo en cuenta los lineamientos trazados por el nivel central se ha realizado divulgación por el Consejo Seccional a efectos del reporte oportuno de las estadísticas judiciales y su correspondiente validación por parte de la Administradora Seccional SIERJU; de igual manera, conforme a los parámetros ofrecidos en la Circular CSJANTC22-2 relacionada con la coordinación de Especialidades y Zonas Geográficas del Consejo Seccional para el período 2022 - 2023, se ha dado inicio a la realización de visitas factor organización del trabajo y se han allegado las fichas del factor calidad por los superiores funcionales.</t>
  </si>
  <si>
    <t>Durante el periodo el riesgo no se materializó, los controles fueron efectivos
Se han establecido herramientas en excell a efectos de unificar criterios y garantizar una adecuada revisión de la información</t>
  </si>
  <si>
    <t>El riesgo se mantiene controlado.
Los controles establecidos por el Consejo Seccional en el trámite de los traslados han permitido emitir correctamente los conceptos favorables y desfavorables respecto a las solicitudes allegadas por los servidores judiciales de los Distritos Judiciales de Antioquia y Medellín, garantizando confiabilidad en la información al momento de comunicar los conceptos a los nominadores.</t>
  </si>
  <si>
    <t xml:space="preserve">Divulgación de la norma ISO 37001:2016, Plan de Anticorrupción  formación en valores y principios propios de la entidad </t>
  </si>
  <si>
    <t>Luego de la implementación  de los controles para mitigar el riesgo, se continua con la actividad de divulgación  de  la   Ley Anticorrupción, Ley de Transparencia,  Carta sobre Trato digno al Usuario</t>
  </si>
  <si>
    <t>Divulgación de la Ley 1474 del 2011, Ley Anticorrupción y la Ley 1712 del 2014 "Ley de Transparencia", por medio de reuniones Comités del SIGCMA y  reuniones de la Alta Dirección</t>
  </si>
  <si>
    <t>Informes de Gestión seguimiento a la contratación, rendición de cuentas, Auditorías Internas, Externas de Control Interno y de entes de control.</t>
  </si>
  <si>
    <t>Monitoreo y control por medio de las Auditorías Internas, Externas de Control Interno y de entes de control</t>
  </si>
  <si>
    <t>Durante el primer trimestre el riesgo se mantuvo controlado, debido a  que la prestación del servicio no se vio afectada o interrumpido, pues si bien es cierto por parte del sindicato Asonal se realziarón asambleas informativas, y no permitieron el ingreso de  empleados y publico en generla, dicha situación solo se presentó en un lapso de tiempo que no superó la jornada laboral.  No obstante, la prestación del servicio de justicia sigue siendo preferentemente de forma virtual.</t>
  </si>
  <si>
    <t xml:space="preserve">1. Realizar trimestralmente Comité Ambiental con el fin de tratar los temas de gestión ambiental
2. Recibir capacitaciones y  evaluar la resultados de gestión para la toma de decisiones </t>
  </si>
  <si>
    <t>Durante el periodo el riesgo se mantuvo controlado, no se materializó</t>
  </si>
  <si>
    <t>SEGUIMIENTO MATRIZ DE RIESGOS SIGCMA 2 TRIMESTRE</t>
  </si>
  <si>
    <t>ANÁLISIS DEL RESULTADO FINAL 
2 TRIMESTRE</t>
  </si>
  <si>
    <t>Se mantiene el riesgo controlado siguiendo los lineamientos trazados por el nivel central para el reporte oportuno de las estadísticas judiciales y su correspondiente validación por parte de la Administradora Seccional SIERJU;  Se da cumplimiento a la Circular CSJANTC22-2 relacionada con realización de visitas factor organización del trabajo y se continuan allegando las fichas del factor calidad por los superiores funcionales y se encuentra en etapa de clasificación de fichas por especialidad y por funcionario.</t>
  </si>
  <si>
    <t>Durante el periodo el riesgo se materializó por lo cual se dio inicio al respectivo plan de mejora
Se han establecido herramientas en excel a efectos de unificar criterios y garantizar una adecuada revisión de la información
Se continua con la utilización de las herramientas en forms y excel a efectos de optimizar el proceso y garantizar una adecuada revisión de la información, dando cumplimiento a los cronogramas establecidos por el nivel central y las directrices frente a la convocatoria 4; se han emitido los actos administrativos a efectos de dar continuidad al proceso de convocatoria; garantizando la respectiva publicidad en la página web de la rama judicial</t>
  </si>
  <si>
    <t>El riesgo sigue controlado. 
La utilización de las herramientas establecidas en forms y excel han permitido optimizar el trámite de los traslados; los controles establecidos por el Consejo Seccional en este procedimientos han permitido emitir correctamente los conceptos favorables y desfavorables respecto a las solicitudes allegadas por los servidores judiciales de los Distritos Judiciales de Antioquia y Medellín, garantizando confiabilidad en la información al momento de comunicar los conceptos a los nominadores.</t>
  </si>
  <si>
    <t>Implementación de herramientas tecnológicas propias de la entidad para el trabajo en casa</t>
  </si>
  <si>
    <t>Durante el segundo trimestre el riesgo se mantuvo controlado, debido a  que la prestación del servicio no se vio afectada o interrumpido, pues si bien es cierto por parte del sindicato Asonal se realziarón asambleas informativas, y no permitieron el ingreso de  empleados y publico en generla, dicha situación solo se presento en un lapso de tiempo que no supero la jornada laoral.  No obstante apesar de dicha situación la prestación del servicio de justicia sigue siendo preferentemente de forma virtual.</t>
  </si>
  <si>
    <t>Normativa (Leyes, Reglamentos) adoptada por el Gobierno Nacional por la Emergencia Sanitaria para cumplir con los protocolos de bioseguridad y medidas de protección.</t>
  </si>
  <si>
    <t>SEGUIMIENTO MATRIZ DE RIESGOS SIGCMA 3 TRIMESTRE</t>
  </si>
  <si>
    <t>ANÁLISIS DEL RESULTADO FINAL 
3 TRIMESTRE</t>
  </si>
  <si>
    <t xml:space="preserve">
Se han establecido herramientas en excel a efectos de unificar criterios y garantizar una adecuada revisión de la información
Se continua con la utilización de las herramientas en forms y excel a efectos de optimizar el proceso y garantizar una adecuada revisión de la información, dando cumplimiento a los cronogramas establecidos por el nivel central y las directrices frente a la convocatoria 4; se han emitido los actos administrativos a efectos de dar continuidad al proceso de convocatoria; garantizando la respectiva publicidad en la página web de la rama judicial</t>
  </si>
  <si>
    <t>Durante el tercer trimestre el riesgo se materializó debido a los ataques cibernéticos sufridos en la pagina web de la Rama Judicial. A pesar de esta situación, el servicio se restableció aproximadamente 15 dias despues, de modo que se vieron afectados principlamente a los despachos judiciales ya que las dependencias administrativas continuaron con sus actividades haciendo uso del OneDrive y sus ordenadores locales.
Se continúa dando cumplimiento al acuerdo PCSJA22-12024 del 14 de diciembre de 2022 “Por el cual se establece la modalidad de teletrabajo en la Rama Judicial"</t>
  </si>
  <si>
    <t>SEGUIMIENTO MATRIZ DE RIESGOS SIGCMA 4 TRIMESTRE</t>
  </si>
  <si>
    <t>ANÁLISIS DEL RESULTADO FINAL 
4 TRIMESTRE</t>
  </si>
  <si>
    <t>Se mantiene el riesgo controlado siguiendo los lineamientos trazados por el nivel central para el reporte oportuno de las estadísticas judiciales y su correspondiente validación por parte de la Administradora Seccional SIERJU;  Se da cumplimiento a la Circular CSJANTC22-2 relacionada con realización de visitas factor organización del trabajo</t>
  </si>
  <si>
    <t>Durante el cuarto trimestre el riesgo no se materializó.
Se continúa dando cumplimiento al acuerdo PCSJA22-12024 del 14 de diciembre de 2022 “Por el cual se establece la modalidad de teletrabajo en la Rama Judicial"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</si>
</sst>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10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b/>
      <sz val="10"/>
      <color theme="0"/>
      <name val="Arial Narrow"/>
      <family val="2"/>
    </font>
    <font>
      <b/>
      <sz val="20"/>
      <color theme="0"/>
      <name val="Arial Narrow"/>
      <family val="2"/>
    </font>
    <font>
      <sz val="9"/>
      <color theme="1"/>
      <name val="Arial Narrow"/>
      <family val="2"/>
    </font>
    <font>
      <b/>
      <sz val="11"/>
      <color theme="0"/>
      <name val="Arial"/>
      <family val="2"/>
    </font>
    <font>
      <b/>
      <sz val="11"/>
      <color rgb="FF00B050"/>
      <name val="Arial"/>
      <family val="2"/>
    </font>
    <font>
      <sz val="11"/>
      <color rgb="FF00B050"/>
      <name val="Arial"/>
      <family val="2"/>
    </font>
    <font>
      <b/>
      <i/>
      <sz val="11"/>
      <color rgb="FF00B050"/>
      <name val="Calibri"/>
      <family val="2"/>
      <scheme val="minor"/>
    </font>
    <font>
      <b/>
      <sz val="11"/>
      <color rgb="FFFFFF00"/>
      <name val="Arial"/>
      <family val="2"/>
    </font>
    <font>
      <b/>
      <sz val="10"/>
      <color rgb="FFFFFF00"/>
      <name val="Arial"/>
      <family val="2"/>
    </font>
    <font>
      <sz val="10"/>
      <color rgb="FF00B050"/>
      <name val="Arial"/>
      <family val="2"/>
    </font>
    <font>
      <sz val="11"/>
      <color rgb="FF00B050"/>
      <name val="Arial Narrow"/>
      <family val="2"/>
    </font>
    <font>
      <b/>
      <sz val="10"/>
      <color rgb="FFF2F2F2"/>
      <name val="Arial"/>
      <family val="2"/>
    </font>
    <font>
      <b/>
      <sz val="10"/>
      <color rgb="FF000000"/>
      <name val="Arial"/>
      <family val="2"/>
    </font>
    <font>
      <b/>
      <sz val="10"/>
      <color theme="9"/>
      <name val="Arial"/>
      <family val="2"/>
    </font>
    <font>
      <sz val="10"/>
      <name val="Roboto"/>
    </font>
    <font>
      <b/>
      <sz val="11"/>
      <name val="Arial"/>
      <family val="2"/>
    </font>
    <font>
      <sz val="11"/>
      <name val="Arial"/>
      <family val="2"/>
    </font>
    <font>
      <b/>
      <sz val="14"/>
      <name val="Arial Narrow"/>
      <family val="2"/>
    </font>
    <font>
      <sz val="14"/>
      <name val="Arial Narrow"/>
      <family val="2"/>
    </font>
    <font>
      <sz val="10"/>
      <color rgb="FF000000"/>
      <name val="Calibri"/>
      <family val="2"/>
      <scheme val="minor"/>
    </font>
    <font>
      <sz val="10"/>
      <name val="Calibri"/>
      <family val="2"/>
    </font>
    <font>
      <sz val="11"/>
      <name val="Calibri"/>
      <family val="2"/>
    </font>
    <font>
      <sz val="11"/>
      <color theme="1"/>
      <name val="Calibri"/>
      <family val="2"/>
    </font>
    <font>
      <sz val="10"/>
      <color rgb="FF000000"/>
      <name val="Calibri"/>
      <family val="2"/>
    </font>
  </fonts>
  <fills count="30">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4" tint="-0.249977111117893"/>
        <bgColor indexed="64"/>
      </patternFill>
    </fill>
    <fill>
      <patternFill patternType="solid">
        <fgColor theme="2"/>
        <bgColor indexed="64"/>
      </patternFill>
    </fill>
    <fill>
      <patternFill patternType="solid">
        <fgColor rgb="FFFFFFFF"/>
        <bgColor rgb="FF000000"/>
      </patternFill>
    </fill>
    <fill>
      <patternFill patternType="solid">
        <fgColor rgb="FF002060"/>
        <bgColor rgb="FF000000"/>
      </patternFill>
    </fill>
    <fill>
      <patternFill patternType="solid">
        <fgColor rgb="FF00B0F0"/>
        <bgColor rgb="FF000000"/>
      </patternFill>
    </fill>
  </fills>
  <borders count="10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thin">
        <color indexed="64"/>
      </right>
      <top/>
      <bottom style="thin">
        <color rgb="FF000000"/>
      </bottom>
      <diagonal/>
    </border>
    <border>
      <left style="thin">
        <color indexed="64"/>
      </left>
      <right style="thin">
        <color indexed="64"/>
      </right>
      <top/>
      <bottom style="medium">
        <color rgb="FF000000"/>
      </bottom>
      <diagonal/>
    </border>
  </borders>
  <cellStyleXfs count="3">
    <xf numFmtId="0" fontId="0" fillId="0" borderId="0"/>
    <xf numFmtId="0" fontId="8" fillId="0" borderId="0"/>
    <xf numFmtId="0" fontId="14" fillId="0" borderId="0"/>
  </cellStyleXfs>
  <cellXfs count="583">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19"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46" fillId="20" borderId="0" xfId="0" applyFont="1" applyFill="1" applyAlignment="1" applyProtection="1">
      <alignment horizontal="left" vertical="center"/>
      <protection locked="0"/>
    </xf>
    <xf numFmtId="0" fontId="46" fillId="20"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8" fillId="0" borderId="0" xfId="0" applyFont="1"/>
    <xf numFmtId="0" fontId="46" fillId="20" borderId="13" xfId="0" applyFont="1" applyFill="1" applyBorder="1" applyAlignment="1">
      <alignment horizontal="center" vertical="top" wrapText="1" readingOrder="1"/>
    </xf>
    <xf numFmtId="0" fontId="46" fillId="20" borderId="13" xfId="0" applyFont="1" applyFill="1" applyBorder="1" applyAlignment="1">
      <alignment horizontal="center" vertical="center" wrapText="1" readingOrder="1"/>
    </xf>
    <xf numFmtId="0" fontId="62"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center" vertical="center" wrapText="1" readingOrder="1"/>
    </xf>
    <xf numFmtId="0" fontId="66" fillId="0" borderId="51" xfId="0" applyFont="1" applyBorder="1" applyAlignment="1">
      <alignment horizontal="justify"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center" vertical="center" wrapText="1" readingOrder="1"/>
    </xf>
    <xf numFmtId="0" fontId="66" fillId="0" borderId="52" xfId="0" applyFont="1" applyBorder="1" applyAlignment="1">
      <alignment horizontal="justify"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0" fontId="69" fillId="7" borderId="0" xfId="0" applyFont="1" applyFill="1" applyAlignment="1">
      <alignment horizontal="center" vertical="center" wrapText="1" readingOrder="1"/>
    </xf>
    <xf numFmtId="0" fontId="70" fillId="8" borderId="51" xfId="0" applyFont="1" applyFill="1" applyBorder="1" applyAlignment="1">
      <alignment horizontal="center" vertical="center" wrapText="1" readingOrder="1"/>
    </xf>
    <xf numFmtId="0" fontId="70" fillId="0" borderId="51" xfId="0" applyFont="1" applyBorder="1" applyAlignment="1">
      <alignment horizontal="justify" vertical="center" wrapText="1" readingOrder="1"/>
    </xf>
    <xf numFmtId="9" fontId="70" fillId="0" borderId="51" xfId="0" applyNumberFormat="1" applyFont="1" applyBorder="1" applyAlignment="1">
      <alignment horizontal="center" vertical="center" wrapText="1" readingOrder="1"/>
    </xf>
    <xf numFmtId="0" fontId="70" fillId="9" borderId="52" xfId="0" applyFont="1" applyFill="1" applyBorder="1" applyAlignment="1">
      <alignment horizontal="center" vertical="center" wrapText="1" readingOrder="1"/>
    </xf>
    <xf numFmtId="0" fontId="70" fillId="0" borderId="52" xfId="0" applyFont="1" applyBorder="1" applyAlignment="1">
      <alignment horizontal="justify" vertical="center" wrapText="1" readingOrder="1"/>
    </xf>
    <xf numFmtId="9" fontId="70" fillId="0" borderId="52" xfId="0" applyNumberFormat="1" applyFont="1" applyBorder="1" applyAlignment="1">
      <alignment horizontal="center" vertical="center" wrapText="1" readingOrder="1"/>
    </xf>
    <xf numFmtId="0" fontId="70" fillId="10" borderId="52" xfId="0" applyFont="1" applyFill="1" applyBorder="1" applyAlignment="1">
      <alignment horizontal="center" vertical="center" wrapText="1" readingOrder="1"/>
    </xf>
    <xf numFmtId="0" fontId="70" fillId="11" borderId="52" xfId="0" applyFont="1" applyFill="1" applyBorder="1" applyAlignment="1">
      <alignment horizontal="center" vertical="center" wrapText="1" readingOrder="1"/>
    </xf>
    <xf numFmtId="0" fontId="71"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6"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4" fillId="0" borderId="13"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xf numFmtId="0" fontId="75"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9" fillId="0" borderId="0" xfId="0" applyFont="1" applyAlignment="1">
      <alignment horizontal="justify" vertical="center" wrapText="1"/>
    </xf>
    <xf numFmtId="0" fontId="77" fillId="0" borderId="0" xfId="0" applyFont="1"/>
    <xf numFmtId="0" fontId="32" fillId="0" borderId="0" xfId="0" applyFont="1" applyAlignment="1" applyProtection="1">
      <alignment vertical="center"/>
      <protection locked="0"/>
    </xf>
    <xf numFmtId="0" fontId="81" fillId="0" borderId="0" xfId="0" applyFont="1" applyAlignment="1" applyProtection="1">
      <alignment horizontal="center" vertical="center"/>
      <protection locked="0"/>
    </xf>
    <xf numFmtId="0" fontId="76"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2" fillId="4" borderId="92" xfId="0" applyFont="1" applyFill="1" applyBorder="1" applyAlignment="1">
      <alignment horizontal="center" vertical="center"/>
    </xf>
    <xf numFmtId="0" fontId="82" fillId="4" borderId="92" xfId="0" applyFont="1" applyFill="1" applyBorder="1" applyAlignment="1">
      <alignment horizontal="center" vertical="center" wrapText="1"/>
    </xf>
    <xf numFmtId="0" fontId="82" fillId="22" borderId="92" xfId="0" applyFont="1" applyFill="1" applyBorder="1" applyAlignment="1" applyProtection="1">
      <alignment horizontal="center" vertical="center" textRotation="90"/>
      <protection locked="0"/>
    </xf>
    <xf numFmtId="0" fontId="76" fillId="23" borderId="0" xfId="0" applyFont="1" applyFill="1"/>
    <xf numFmtId="0" fontId="32" fillId="3" borderId="0" xfId="0" applyFont="1" applyFill="1" applyAlignment="1" applyProtection="1">
      <alignment vertical="center"/>
      <protection locked="0"/>
    </xf>
    <xf numFmtId="0" fontId="81" fillId="3" borderId="0" xfId="0" applyFont="1" applyFill="1" applyAlignment="1" applyProtection="1">
      <alignment horizontal="center" vertical="center"/>
      <protection locked="0"/>
    </xf>
    <xf numFmtId="0" fontId="76" fillId="3" borderId="0" xfId="0" applyFont="1" applyFill="1"/>
    <xf numFmtId="0" fontId="82" fillId="4" borderId="92" xfId="0" applyFont="1" applyFill="1" applyBorder="1" applyAlignment="1" applyProtection="1">
      <alignment vertical="center" wrapText="1"/>
      <protection locked="0"/>
    </xf>
    <xf numFmtId="0" fontId="82" fillId="4" borderId="92" xfId="0" applyFont="1" applyFill="1" applyBorder="1" applyAlignment="1" applyProtection="1">
      <alignment vertical="center"/>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60" fillId="0" borderId="88" xfId="0" applyFont="1" applyBorder="1" applyAlignment="1" applyProtection="1">
      <alignment horizontal="justify" vertical="center" wrapText="1"/>
      <protection locked="0"/>
    </xf>
    <xf numFmtId="0" fontId="60" fillId="0" borderId="13" xfId="0" applyFont="1" applyBorder="1" applyAlignment="1" applyProtection="1">
      <alignment horizontal="justify" vertical="center" wrapText="1"/>
      <protection locked="0"/>
    </xf>
    <xf numFmtId="0" fontId="60" fillId="0" borderId="65" xfId="0" applyFont="1" applyBorder="1" applyAlignment="1" applyProtection="1">
      <alignment horizontal="justify" vertical="center" wrapText="1"/>
      <protection locked="0"/>
    </xf>
    <xf numFmtId="0" fontId="60" fillId="0" borderId="82" xfId="0" applyFont="1" applyBorder="1" applyAlignment="1" applyProtection="1">
      <alignment horizontal="justify" vertical="center" wrapText="1"/>
      <protection locked="0"/>
    </xf>
    <xf numFmtId="0" fontId="46" fillId="0" borderId="0" xfId="0" applyFont="1" applyAlignment="1" applyProtection="1">
      <alignment horizontal="center"/>
      <protection locked="0"/>
    </xf>
    <xf numFmtId="0" fontId="46" fillId="20" borderId="0" xfId="0" applyFont="1" applyFill="1" applyAlignment="1" applyProtection="1">
      <alignment horizontal="center" vertical="center"/>
      <protection locked="0"/>
    </xf>
    <xf numFmtId="0" fontId="46" fillId="0" borderId="0" xfId="0" applyFont="1" applyAlignment="1" applyProtection="1">
      <alignment horizontal="center" vertical="center"/>
      <protection locked="0"/>
    </xf>
    <xf numFmtId="0" fontId="85" fillId="25" borderId="0" xfId="0" applyFont="1" applyFill="1" applyAlignment="1" applyProtection="1">
      <alignment horizontal="left" vertical="center" wrapText="1"/>
      <protection locked="0"/>
    </xf>
    <xf numFmtId="0" fontId="57" fillId="0" borderId="0" xfId="0" applyFont="1" applyAlignment="1" applyProtection="1">
      <alignment horizontal="left" vertical="center"/>
      <protection locked="0"/>
    </xf>
    <xf numFmtId="0" fontId="0" fillId="0" borderId="0" xfId="0" applyAlignment="1">
      <alignment horizontal="left"/>
    </xf>
    <xf numFmtId="0" fontId="85" fillId="25" borderId="0" xfId="0" applyFont="1" applyFill="1" applyAlignment="1" applyProtection="1">
      <alignment vertical="center" wrapText="1"/>
      <protection locked="0"/>
    </xf>
    <xf numFmtId="0" fontId="86" fillId="0" borderId="0" xfId="0" applyFont="1" applyAlignment="1" applyProtection="1">
      <alignment horizontal="center" vertical="center"/>
      <protection locked="0"/>
    </xf>
    <xf numFmtId="0" fontId="86" fillId="0" borderId="0" xfId="0" applyFont="1" applyAlignment="1" applyProtection="1">
      <alignment horizontal="left" vertical="center"/>
      <protection locked="0"/>
    </xf>
    <xf numFmtId="0" fontId="87" fillId="0" borderId="0" xfId="0" applyFont="1" applyAlignment="1" applyProtection="1">
      <alignment horizontal="center" vertical="center"/>
      <protection locked="0"/>
    </xf>
    <xf numFmtId="0" fontId="87" fillId="0" borderId="0" xfId="0" applyFont="1"/>
    <xf numFmtId="0" fontId="86" fillId="26" borderId="0" xfId="0" applyFont="1" applyFill="1" applyAlignment="1" applyProtection="1">
      <alignment vertical="center" wrapText="1"/>
      <protection locked="0"/>
    </xf>
    <xf numFmtId="0" fontId="88" fillId="0" borderId="0" xfId="0" applyFont="1" applyAlignment="1">
      <alignment horizontal="center"/>
    </xf>
    <xf numFmtId="0" fontId="46" fillId="20" borderId="13" xfId="0" applyFont="1" applyFill="1" applyBorder="1" applyAlignment="1">
      <alignment horizontal="center" vertical="top" wrapText="1"/>
    </xf>
    <xf numFmtId="0" fontId="59" fillId="0" borderId="13" xfId="0" applyFont="1" applyBorder="1" applyAlignment="1">
      <alignment horizontal="center" vertical="center" wrapText="1"/>
    </xf>
    <xf numFmtId="0" fontId="46" fillId="20" borderId="13" xfId="0" applyFont="1" applyFill="1" applyBorder="1" applyAlignment="1">
      <alignment horizontal="center" vertical="center" wrapText="1"/>
    </xf>
    <xf numFmtId="0" fontId="91" fillId="0" borderId="13" xfId="0" applyFont="1" applyBorder="1" applyAlignment="1">
      <alignment horizontal="center" vertical="center" wrapText="1"/>
    </xf>
    <xf numFmtId="0" fontId="91" fillId="3" borderId="13" xfId="0" applyFont="1" applyFill="1" applyBorder="1" applyAlignment="1">
      <alignment horizontal="center" vertical="center" wrapText="1"/>
    </xf>
    <xf numFmtId="0" fontId="61" fillId="21" borderId="79" xfId="0" applyFont="1" applyFill="1" applyBorder="1" applyAlignment="1">
      <alignment horizontal="center" vertical="center" wrapText="1" readingOrder="1"/>
    </xf>
    <xf numFmtId="0" fontId="61" fillId="21" borderId="81" xfId="0" applyFont="1" applyFill="1" applyBorder="1" applyAlignment="1">
      <alignment horizontal="center" vertical="center" wrapText="1" readingOrder="1"/>
    </xf>
    <xf numFmtId="0" fontId="46" fillId="21" borderId="13" xfId="0" applyFont="1" applyFill="1" applyBorder="1" applyAlignment="1">
      <alignment horizontal="center" vertical="center" wrapText="1" readingOrder="1"/>
    </xf>
    <xf numFmtId="0" fontId="91" fillId="0" borderId="0" xfId="0" applyFont="1"/>
    <xf numFmtId="0" fontId="76" fillId="0" borderId="13" xfId="0" applyFont="1" applyBorder="1" applyAlignment="1">
      <alignment horizontal="center" vertical="center" wrapText="1"/>
    </xf>
    <xf numFmtId="0" fontId="45" fillId="0" borderId="13" xfId="0" applyFont="1" applyBorder="1" applyAlignment="1">
      <alignment horizontal="justify" vertical="center" wrapText="1"/>
    </xf>
    <xf numFmtId="0" fontId="87" fillId="0" borderId="13" xfId="0" applyFont="1" applyBorder="1" applyAlignment="1">
      <alignment horizontal="justify" vertical="center" wrapText="1"/>
    </xf>
    <xf numFmtId="0" fontId="0" fillId="3" borderId="13" xfId="0" applyFill="1" applyBorder="1" applyAlignment="1">
      <alignment horizontal="center" vertical="center" wrapText="1"/>
    </xf>
    <xf numFmtId="0" fontId="45" fillId="3" borderId="49" xfId="0" applyFont="1" applyFill="1" applyBorder="1" applyAlignment="1">
      <alignment horizontal="justify" vertical="center" wrapText="1"/>
    </xf>
    <xf numFmtId="0" fontId="45" fillId="3" borderId="50" xfId="0" applyFont="1" applyFill="1" applyBorder="1" applyAlignment="1">
      <alignment horizontal="justify" vertical="center" wrapText="1"/>
    </xf>
    <xf numFmtId="0" fontId="45" fillId="3" borderId="48" xfId="0" applyFont="1" applyFill="1" applyBorder="1" applyAlignment="1">
      <alignment horizontal="justify" vertical="center" wrapText="1"/>
    </xf>
    <xf numFmtId="0" fontId="92" fillId="3" borderId="0" xfId="0" applyFont="1" applyFill="1"/>
    <xf numFmtId="0" fontId="8" fillId="0" borderId="0" xfId="0" applyFont="1"/>
    <xf numFmtId="0" fontId="61" fillId="29" borderId="86" xfId="0" applyFont="1" applyFill="1" applyBorder="1" applyAlignment="1">
      <alignment horizontal="center" vertical="center" wrapText="1" readingOrder="1"/>
    </xf>
    <xf numFmtId="0" fontId="94" fillId="29" borderId="89" xfId="0" applyFont="1" applyFill="1" applyBorder="1" applyAlignment="1">
      <alignment horizontal="center" vertical="center" wrapText="1" readingOrder="1"/>
    </xf>
    <xf numFmtId="0" fontId="95" fillId="0" borderId="89" xfId="0" applyFont="1" applyBorder="1" applyAlignment="1">
      <alignment horizontal="center" vertical="center" wrapText="1"/>
    </xf>
    <xf numFmtId="0" fontId="95" fillId="0" borderId="89" xfId="0" applyFont="1" applyBorder="1" applyAlignment="1">
      <alignment horizontal="center" vertical="center" wrapText="1" readingOrder="1"/>
    </xf>
    <xf numFmtId="0" fontId="95" fillId="0" borderId="60" xfId="0" applyFont="1" applyBorder="1" applyAlignment="1">
      <alignment horizontal="left" vertical="center" wrapText="1" readingOrder="1"/>
    </xf>
    <xf numFmtId="0" fontId="52" fillId="19" borderId="13" xfId="0" applyFont="1" applyFill="1" applyBorder="1" applyAlignment="1">
      <alignment horizontal="center" vertical="center"/>
    </xf>
    <xf numFmtId="0" fontId="56" fillId="0" borderId="0" xfId="0" applyFont="1" applyAlignment="1" applyProtection="1">
      <alignment horizontal="justify" vertical="center" wrapText="1"/>
      <protection locked="0"/>
    </xf>
    <xf numFmtId="0" fontId="47" fillId="0" borderId="0" xfId="0" applyFont="1" applyAlignment="1" applyProtection="1">
      <alignment horizontal="justify" vertical="center" wrapText="1"/>
      <protection locked="0"/>
    </xf>
    <xf numFmtId="0" fontId="45" fillId="0" borderId="0" xfId="0" applyFont="1" applyAlignment="1">
      <alignment horizontal="justify" vertical="center" wrapText="1"/>
    </xf>
    <xf numFmtId="0" fontId="46" fillId="20" borderId="13" xfId="0" applyFont="1" applyFill="1" applyBorder="1" applyAlignment="1">
      <alignment horizontal="justify" vertical="center" wrapText="1"/>
    </xf>
    <xf numFmtId="0" fontId="95" fillId="27" borderId="89" xfId="0" applyFont="1" applyFill="1" applyBorder="1" applyAlignment="1">
      <alignment horizontal="justify" vertical="center" wrapText="1"/>
    </xf>
    <xf numFmtId="0" fontId="95" fillId="0" borderId="89" xfId="0" applyFont="1" applyBorder="1" applyAlignment="1">
      <alignment horizontal="justify" vertical="center" wrapText="1"/>
    </xf>
    <xf numFmtId="0" fontId="94" fillId="29" borderId="89" xfId="0" applyFont="1" applyFill="1" applyBorder="1" applyAlignment="1">
      <alignment horizontal="justify" vertical="center" wrapText="1"/>
    </xf>
    <xf numFmtId="0" fontId="91" fillId="0" borderId="13" xfId="0" applyFont="1" applyBorder="1" applyAlignment="1">
      <alignment horizontal="justify" vertical="center" wrapText="1"/>
    </xf>
    <xf numFmtId="0" fontId="91" fillId="3" borderId="13" xfId="0" applyFont="1" applyFill="1" applyBorder="1" applyAlignment="1">
      <alignment horizontal="justify" vertical="center" wrapText="1"/>
    </xf>
    <xf numFmtId="0" fontId="46" fillId="21" borderId="13" xfId="0" applyFont="1" applyFill="1" applyBorder="1" applyAlignment="1">
      <alignment horizontal="justify" vertical="center" wrapText="1"/>
    </xf>
    <xf numFmtId="0" fontId="57" fillId="0" borderId="0" xfId="0" applyFont="1" applyAlignment="1" applyProtection="1">
      <alignment horizontal="justify" vertical="center" wrapText="1"/>
      <protection locked="0"/>
    </xf>
    <xf numFmtId="0" fontId="89" fillId="19" borderId="0" xfId="0" applyFont="1" applyFill="1" applyAlignment="1" applyProtection="1">
      <alignment horizontal="justify" vertical="center" wrapText="1"/>
      <protection locked="0"/>
    </xf>
    <xf numFmtId="0" fontId="48" fillId="0" borderId="0" xfId="0" applyFont="1" applyAlignment="1" applyProtection="1">
      <alignment horizontal="justify" vertical="center" wrapText="1"/>
      <protection locked="0"/>
    </xf>
    <xf numFmtId="0" fontId="45" fillId="0" borderId="0" xfId="0" applyFont="1" applyAlignment="1" applyProtection="1">
      <alignment horizontal="justify" vertical="center" wrapText="1"/>
      <protection locked="0"/>
    </xf>
    <xf numFmtId="0" fontId="58" fillId="0" borderId="13" xfId="0" applyFont="1" applyBorder="1" applyAlignment="1">
      <alignment horizontal="justify" vertical="center" wrapText="1"/>
    </xf>
    <xf numFmtId="17" fontId="45" fillId="0" borderId="0" xfId="0" applyNumberFormat="1" applyFont="1" applyAlignment="1">
      <alignment horizontal="justify" vertical="center" wrapText="1"/>
    </xf>
    <xf numFmtId="0" fontId="58" fillId="0" borderId="0" xfId="0" applyFont="1" applyAlignment="1">
      <alignment horizontal="center" readingOrder="1"/>
    </xf>
    <xf numFmtId="0" fontId="60" fillId="0" borderId="0" xfId="0" applyFont="1" applyAlignment="1">
      <alignment horizontal="justify" vertical="center" wrapText="1"/>
    </xf>
    <xf numFmtId="0" fontId="60" fillId="0" borderId="13" xfId="0" applyFont="1" applyBorder="1" applyAlignment="1">
      <alignment horizontal="justify" vertical="center" wrapText="1"/>
    </xf>
    <xf numFmtId="0" fontId="97" fillId="0" borderId="13" xfId="0" applyFont="1" applyBorder="1" applyAlignment="1">
      <alignment horizontal="center" vertical="center" wrapText="1"/>
    </xf>
    <xf numFmtId="0" fontId="97" fillId="3" borderId="13" xfId="0" applyFont="1" applyFill="1" applyBorder="1" applyAlignment="1">
      <alignment horizontal="center" vertical="center" wrapText="1"/>
    </xf>
    <xf numFmtId="0" fontId="97" fillId="0" borderId="13" xfId="0" applyFont="1" applyBorder="1" applyAlignment="1">
      <alignment horizontal="justify" vertical="center" wrapText="1"/>
    </xf>
    <xf numFmtId="0" fontId="98" fillId="0" borderId="13" xfId="0" applyFont="1" applyBorder="1" applyAlignment="1">
      <alignment horizontal="justify" vertical="center" wrapText="1"/>
    </xf>
    <xf numFmtId="0" fontId="98" fillId="3" borderId="13" xfId="0" applyFont="1" applyFill="1" applyBorder="1" applyAlignment="1">
      <alignment horizontal="justify" vertical="center" wrapText="1"/>
    </xf>
    <xf numFmtId="0" fontId="27" fillId="0" borderId="0" xfId="0" applyFont="1" applyAlignment="1">
      <alignment wrapText="1"/>
    </xf>
    <xf numFmtId="0" fontId="27" fillId="0" borderId="0" xfId="0" applyFont="1" applyAlignment="1">
      <alignment horizontal="center" wrapText="1"/>
    </xf>
    <xf numFmtId="0" fontId="27" fillId="0" borderId="0" xfId="0" applyFont="1" applyProtection="1">
      <protection locked="0"/>
    </xf>
    <xf numFmtId="0" fontId="27" fillId="0" borderId="0" xfId="0" applyFont="1" applyAlignment="1" applyProtection="1">
      <alignment vertical="top"/>
      <protection locked="0"/>
    </xf>
    <xf numFmtId="0" fontId="56" fillId="0" borderId="0" xfId="0" applyFont="1" applyAlignment="1" applyProtection="1">
      <alignment horizontal="center" vertical="center"/>
      <protection locked="0"/>
    </xf>
    <xf numFmtId="0" fontId="91" fillId="3" borderId="60" xfId="0" applyFont="1" applyFill="1" applyBorder="1" applyAlignment="1">
      <alignment horizontal="justify" vertical="center" wrapText="1"/>
    </xf>
    <xf numFmtId="0" fontId="91" fillId="0" borderId="82" xfId="0" applyFont="1" applyBorder="1" applyAlignment="1">
      <alignment horizontal="justify" vertical="center" wrapText="1" readingOrder="1"/>
    </xf>
    <xf numFmtId="0" fontId="91" fillId="0" borderId="82" xfId="0" applyFont="1" applyBorder="1" applyAlignment="1">
      <alignment horizontal="center" vertical="center" wrapText="1"/>
    </xf>
    <xf numFmtId="0" fontId="91" fillId="0" borderId="82" xfId="0" applyFont="1" applyBorder="1" applyAlignment="1">
      <alignment horizontal="justify" vertical="center" wrapText="1"/>
    </xf>
    <xf numFmtId="0" fontId="91" fillId="0" borderId="13" xfId="0" applyFont="1" applyBorder="1" applyAlignment="1">
      <alignment horizontal="justify" vertical="center" wrapText="1" readingOrder="1"/>
    </xf>
    <xf numFmtId="0" fontId="87" fillId="3" borderId="60" xfId="0" applyFont="1" applyFill="1" applyBorder="1" applyAlignment="1">
      <alignment horizontal="center" vertical="center" wrapText="1"/>
    </xf>
    <xf numFmtId="0" fontId="27" fillId="0" borderId="82" xfId="0" applyFon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27" fillId="0" borderId="13" xfId="0" applyFont="1" applyBorder="1" applyAlignment="1">
      <alignment horizontal="center" vertical="center" wrapText="1"/>
    </xf>
    <xf numFmtId="9" fontId="27" fillId="0" borderId="82" xfId="0" applyNumberFormat="1" applyFont="1" applyBorder="1" applyAlignment="1">
      <alignment horizontal="center" vertical="center" wrapText="1"/>
    </xf>
    <xf numFmtId="9" fontId="27" fillId="0" borderId="60" xfId="0" applyNumberFormat="1" applyFont="1" applyBorder="1" applyAlignment="1">
      <alignment horizontal="center" vertical="center" wrapText="1"/>
    </xf>
    <xf numFmtId="9" fontId="27" fillId="0" borderId="13" xfId="0" applyNumberFormat="1" applyFon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2" fillId="4" borderId="92" xfId="0" applyFont="1" applyFill="1" applyBorder="1" applyAlignment="1" applyProtection="1">
      <alignment horizontal="center" vertical="center" wrapText="1"/>
      <protection locked="0"/>
    </xf>
    <xf numFmtId="0" fontId="60" fillId="0" borderId="13" xfId="0" applyFont="1" applyBorder="1" applyAlignment="1" applyProtection="1">
      <alignment horizontal="justify" vertical="top" wrapText="1"/>
      <protection locked="0"/>
    </xf>
    <xf numFmtId="164" fontId="86" fillId="26" borderId="0" xfId="0" applyNumberFormat="1" applyFont="1" applyFill="1" applyAlignment="1" applyProtection="1">
      <alignment horizontal="center" vertical="center" wrapText="1"/>
      <protection locked="0"/>
    </xf>
    <xf numFmtId="0" fontId="86" fillId="26" borderId="0" xfId="0" applyFont="1" applyFill="1" applyAlignment="1" applyProtection="1">
      <alignment horizontal="center" vertical="center" wrapText="1"/>
      <protection locked="0"/>
    </xf>
    <xf numFmtId="0" fontId="63" fillId="0" borderId="0" xfId="0" applyFont="1" applyAlignment="1">
      <alignment horizontal="center" wrapText="1"/>
    </xf>
    <xf numFmtId="0" fontId="49" fillId="0" borderId="0" xfId="0" applyFont="1" applyAlignment="1">
      <alignment horizontal="center"/>
    </xf>
    <xf numFmtId="0" fontId="86" fillId="26" borderId="0" xfId="0" applyFont="1" applyFill="1" applyAlignment="1" applyProtection="1">
      <alignment horizontal="center" vertical="center"/>
      <protection locked="0"/>
    </xf>
    <xf numFmtId="0" fontId="95" fillId="0" borderId="78" xfId="0" applyFont="1" applyBorder="1" applyAlignment="1">
      <alignment horizontal="left" vertical="center" wrapText="1" readingOrder="1"/>
    </xf>
    <xf numFmtId="0" fontId="95" fillId="0" borderId="106" xfId="0" applyFont="1" applyBorder="1" applyAlignment="1">
      <alignment horizontal="left" vertical="center" wrapText="1" readingOrder="1"/>
    </xf>
    <xf numFmtId="0" fontId="95" fillId="27" borderId="78" xfId="0" applyFont="1" applyFill="1" applyBorder="1" applyAlignment="1">
      <alignment horizontal="left" vertical="center" wrapText="1" readingOrder="1"/>
    </xf>
    <xf numFmtId="0" fontId="95" fillId="27" borderId="106" xfId="0" applyFont="1" applyFill="1" applyBorder="1" applyAlignment="1">
      <alignment horizontal="left" vertical="center" wrapText="1" readingOrder="1"/>
    </xf>
    <xf numFmtId="0" fontId="90"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90" fillId="19" borderId="0" xfId="0" applyFont="1" applyFill="1" applyAlignment="1" applyProtection="1">
      <alignment horizontal="center" vertical="center"/>
      <protection locked="0"/>
    </xf>
    <xf numFmtId="0" fontId="58" fillId="0" borderId="0" xfId="0" applyFont="1" applyAlignment="1" applyProtection="1">
      <alignment horizontal="center" vertical="center" wrapText="1"/>
      <protection locked="0"/>
    </xf>
    <xf numFmtId="0" fontId="58" fillId="0" borderId="23" xfId="0" applyFont="1" applyBorder="1" applyAlignment="1" applyProtection="1">
      <alignment horizontal="center" vertical="center" wrapText="1"/>
      <protection locked="0"/>
    </xf>
    <xf numFmtId="0" fontId="95" fillId="0" borderId="78" xfId="0" applyFont="1" applyBorder="1" applyAlignment="1">
      <alignment vertical="center" wrapText="1" readingOrder="1"/>
    </xf>
    <xf numFmtId="0" fontId="95" fillId="0" borderId="106" xfId="0" applyFont="1" applyBorder="1" applyAlignment="1">
      <alignment vertical="center" wrapText="1" readingOrder="1"/>
    </xf>
    <xf numFmtId="0" fontId="93" fillId="28" borderId="79" xfId="0" applyFont="1" applyFill="1" applyBorder="1" applyAlignment="1">
      <alignment horizontal="center" vertical="center" wrapText="1" readingOrder="1"/>
    </xf>
    <xf numFmtId="0" fontId="93" fillId="28" borderId="80" xfId="0" applyFont="1" applyFill="1" applyBorder="1" applyAlignment="1">
      <alignment horizontal="center" vertical="center" wrapText="1" readingOrder="1"/>
    </xf>
    <xf numFmtId="0" fontId="93" fillId="28" borderId="81" xfId="0" applyFont="1" applyFill="1" applyBorder="1" applyAlignment="1">
      <alignment horizontal="center" vertical="center" wrapText="1" readingOrder="1"/>
    </xf>
    <xf numFmtId="0" fontId="91" fillId="3" borderId="82" xfId="0" applyFont="1" applyFill="1" applyBorder="1" applyAlignment="1">
      <alignment horizontal="justify" vertical="center" wrapText="1"/>
    </xf>
    <xf numFmtId="0" fontId="91" fillId="3" borderId="78" xfId="0" applyFont="1" applyFill="1" applyBorder="1" applyAlignment="1">
      <alignment horizontal="justify" vertical="center" wrapText="1"/>
    </xf>
    <xf numFmtId="0" fontId="91" fillId="3" borderId="60" xfId="0" applyFont="1" applyFill="1" applyBorder="1" applyAlignment="1">
      <alignment horizontal="justify" vertical="center" wrapText="1"/>
    </xf>
    <xf numFmtId="0" fontId="91" fillId="0" borderId="82" xfId="0" applyFont="1" applyBorder="1" applyAlignment="1">
      <alignment horizontal="justify" vertical="center" wrapText="1" readingOrder="1"/>
    </xf>
    <xf numFmtId="0" fontId="76" fillId="0" borderId="60" xfId="0" applyFont="1" applyBorder="1" applyAlignment="1">
      <alignment horizontal="justify" vertical="center" wrapText="1" readingOrder="1"/>
    </xf>
    <xf numFmtId="0" fontId="91" fillId="0" borderId="78" xfId="0" applyFont="1" applyBorder="1" applyAlignment="1">
      <alignment horizontal="justify" vertical="center" wrapText="1" readingOrder="1"/>
    </xf>
    <xf numFmtId="0" fontId="91" fillId="0" borderId="82" xfId="0" applyFont="1" applyBorder="1" applyAlignment="1">
      <alignment horizontal="center" vertical="center" wrapText="1"/>
    </xf>
    <xf numFmtId="0" fontId="91" fillId="0" borderId="78" xfId="0" applyFont="1" applyBorder="1" applyAlignment="1">
      <alignment horizontal="center" vertical="center" wrapText="1"/>
    </xf>
    <xf numFmtId="0" fontId="76" fillId="0" borderId="60" xfId="0" applyFont="1" applyBorder="1" applyAlignment="1">
      <alignment horizontal="center" vertical="center" wrapText="1"/>
    </xf>
    <xf numFmtId="0" fontId="91" fillId="0" borderId="82" xfId="0" applyFont="1" applyBorder="1" applyAlignment="1">
      <alignment horizontal="justify" vertical="center" wrapText="1"/>
    </xf>
    <xf numFmtId="0" fontId="91" fillId="0" borderId="78" xfId="0" applyFont="1" applyBorder="1" applyAlignment="1">
      <alignment horizontal="justify" vertical="center" wrapText="1"/>
    </xf>
    <xf numFmtId="0" fontId="76" fillId="0" borderId="60" xfId="0" applyFont="1" applyBorder="1" applyAlignment="1">
      <alignment horizontal="justify" vertical="center" wrapText="1"/>
    </xf>
    <xf numFmtId="0" fontId="91" fillId="0" borderId="60" xfId="0" applyFont="1" applyBorder="1" applyAlignment="1">
      <alignment horizontal="justify" vertical="center" wrapText="1" readingOrder="1"/>
    </xf>
    <xf numFmtId="0" fontId="90" fillId="4" borderId="13" xfId="0" applyFont="1" applyFill="1" applyBorder="1" applyAlignment="1">
      <alignment horizontal="center" vertical="center" wrapText="1" readingOrder="1"/>
    </xf>
    <xf numFmtId="0" fontId="76" fillId="0" borderId="78" xfId="0" applyFont="1" applyBorder="1" applyAlignment="1">
      <alignment horizontal="justify" vertical="center" wrapText="1" readingOrder="1"/>
    </xf>
    <xf numFmtId="0" fontId="91" fillId="0" borderId="13" xfId="0" applyFont="1" applyBorder="1" applyAlignment="1">
      <alignment horizontal="justify" vertical="center" wrapText="1" readingOrder="1"/>
    </xf>
    <xf numFmtId="0" fontId="87" fillId="3" borderId="82" xfId="0" applyFont="1" applyFill="1" applyBorder="1" applyAlignment="1">
      <alignment horizontal="center" vertical="center" wrapText="1"/>
    </xf>
    <xf numFmtId="0" fontId="87" fillId="3" borderId="78" xfId="0" applyFont="1" applyFill="1" applyBorder="1" applyAlignment="1">
      <alignment horizontal="center" vertical="center" wrapText="1"/>
    </xf>
    <xf numFmtId="0" fontId="87" fillId="3" borderId="60" xfId="0" applyFont="1" applyFill="1" applyBorder="1" applyAlignment="1">
      <alignment horizontal="center" vertical="center" wrapText="1"/>
    </xf>
    <xf numFmtId="0" fontId="91" fillId="0" borderId="60" xfId="0" applyFont="1" applyBorder="1" applyAlignment="1">
      <alignment horizontal="center" vertical="center" wrapText="1"/>
    </xf>
    <xf numFmtId="17" fontId="45" fillId="0" borderId="79" xfId="0" applyNumberFormat="1" applyFont="1" applyBorder="1" applyAlignment="1">
      <alignment horizontal="right" vertical="center" wrapText="1"/>
    </xf>
    <xf numFmtId="17" fontId="45" fillId="0" borderId="80" xfId="0" applyNumberFormat="1" applyFont="1" applyBorder="1" applyAlignment="1">
      <alignment horizontal="right" vertical="center" wrapText="1"/>
    </xf>
    <xf numFmtId="17" fontId="45" fillId="0" borderId="81" xfId="0" applyNumberFormat="1" applyFont="1" applyBorder="1" applyAlignment="1">
      <alignment horizontal="right"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wrapText="1"/>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7" fillId="0" borderId="82"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60" xfId="0" applyFon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72"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27" fillId="0" borderId="13" xfId="0" applyFont="1" applyBorder="1" applyAlignment="1">
      <alignment horizontal="center" vertical="center" wrapText="1"/>
    </xf>
    <xf numFmtId="0" fontId="27" fillId="0" borderId="60" xfId="0" applyFont="1" applyBorder="1" applyAlignment="1">
      <alignment horizontal="justify" vertical="center" wrapText="1"/>
    </xf>
    <xf numFmtId="0" fontId="27" fillId="0" borderId="13" xfId="0" applyFont="1" applyBorder="1" applyAlignment="1">
      <alignment horizontal="justify" vertical="center" wrapText="1"/>
    </xf>
    <xf numFmtId="14" fontId="27" fillId="0" borderId="82" xfId="0" applyNumberFormat="1" applyFont="1" applyBorder="1" applyAlignment="1">
      <alignment horizontal="center" vertical="center" wrapText="1"/>
    </xf>
    <xf numFmtId="14" fontId="27" fillId="0" borderId="78" xfId="0" applyNumberFormat="1" applyFont="1" applyBorder="1" applyAlignment="1">
      <alignment horizontal="center" vertical="center" wrapText="1"/>
    </xf>
    <xf numFmtId="14" fontId="27" fillId="0" borderId="60" xfId="0" applyNumberFormat="1" applyFont="1" applyBorder="1" applyAlignment="1">
      <alignment horizontal="center" vertical="center" wrapText="1"/>
    </xf>
    <xf numFmtId="0" fontId="27" fillId="0" borderId="13" xfId="0" applyFont="1" applyBorder="1" applyAlignment="1">
      <alignment horizontal="center" vertical="center"/>
    </xf>
    <xf numFmtId="9" fontId="27" fillId="0" borderId="82" xfId="0" applyNumberFormat="1" applyFont="1" applyBorder="1" applyAlignment="1">
      <alignment horizontal="center" vertical="center" wrapText="1"/>
    </xf>
    <xf numFmtId="9" fontId="27" fillId="0" borderId="78" xfId="0" applyNumberFormat="1" applyFont="1" applyBorder="1" applyAlignment="1">
      <alignment horizontal="center" vertical="center" wrapText="1"/>
    </xf>
    <xf numFmtId="9" fontId="27" fillId="0" borderId="60" xfId="0" applyNumberFormat="1" applyFont="1" applyBorder="1" applyAlignment="1">
      <alignment horizontal="center" vertical="center" wrapText="1"/>
    </xf>
    <xf numFmtId="0" fontId="96" fillId="0" borderId="60" xfId="0" applyFont="1" applyBorder="1" applyAlignment="1">
      <alignment horizontal="center" vertical="center" wrapText="1"/>
    </xf>
    <xf numFmtId="0" fontId="96" fillId="0" borderId="13" xfId="0" applyFont="1" applyBorder="1" applyAlignment="1">
      <alignment horizontal="center" vertical="center" wrapText="1"/>
    </xf>
    <xf numFmtId="0" fontId="27" fillId="0" borderId="82" xfId="0" applyFont="1" applyBorder="1" applyAlignment="1">
      <alignment horizontal="justify" vertical="center" wrapText="1"/>
    </xf>
    <xf numFmtId="0" fontId="27" fillId="0" borderId="78" xfId="0" applyFont="1" applyBorder="1" applyAlignment="1">
      <alignment horizontal="justify" vertical="center" wrapText="1"/>
    </xf>
    <xf numFmtId="0" fontId="96" fillId="0" borderId="82" xfId="0" applyFont="1" applyBorder="1" applyAlignment="1">
      <alignment horizontal="center" vertical="center" wrapText="1"/>
    </xf>
    <xf numFmtId="9" fontId="27" fillId="0" borderId="13" xfId="0" applyNumberFormat="1" applyFont="1" applyBorder="1" applyAlignment="1">
      <alignment horizontal="center" vertical="center" wrapText="1"/>
    </xf>
    <xf numFmtId="0" fontId="27" fillId="0" borderId="82" xfId="0" applyFont="1" applyBorder="1" applyAlignment="1">
      <alignment horizontal="center" vertical="center"/>
    </xf>
    <xf numFmtId="0" fontId="27" fillId="0" borderId="84" xfId="0" applyFont="1" applyBorder="1" applyAlignment="1">
      <alignment horizontal="center" vertical="center" wrapText="1"/>
    </xf>
    <xf numFmtId="0" fontId="27" fillId="0" borderId="85" xfId="0" applyFont="1" applyBorder="1" applyAlignment="1">
      <alignment horizontal="center" vertical="center" wrapText="1"/>
    </xf>
    <xf numFmtId="0" fontId="27" fillId="0" borderId="86" xfId="0" applyFont="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3" fillId="4" borderId="2" xfId="0" applyFont="1" applyFill="1" applyBorder="1" applyAlignment="1">
      <alignment horizontal="left" vertical="center"/>
    </xf>
    <xf numFmtId="0" fontId="73" fillId="4" borderId="0" xfId="0" applyFont="1" applyFill="1" applyAlignment="1">
      <alignment horizontal="left"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99" fillId="3" borderId="5" xfId="0" applyFont="1" applyFill="1" applyBorder="1" applyAlignment="1" applyProtection="1">
      <alignment horizontal="left" vertical="center"/>
      <protection locked="0"/>
    </xf>
    <xf numFmtId="0" fontId="99" fillId="3" borderId="7" xfId="0" applyFont="1" applyFill="1" applyBorder="1" applyAlignment="1" applyProtection="1">
      <alignment horizontal="left" vertical="center"/>
      <protection locked="0"/>
    </xf>
    <xf numFmtId="0" fontId="99"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14" fontId="27" fillId="0" borderId="82" xfId="0" applyNumberFormat="1" applyFont="1" applyBorder="1" applyAlignment="1">
      <alignment horizontal="center" vertical="center"/>
    </xf>
    <xf numFmtId="0" fontId="27" fillId="0" borderId="78" xfId="0" applyFont="1" applyBorder="1" applyAlignment="1">
      <alignment horizontal="center" vertical="center"/>
    </xf>
    <xf numFmtId="0" fontId="27" fillId="0" borderId="60" xfId="0" applyFont="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8" fillId="0" borderId="0" xfId="0" applyFont="1" applyAlignment="1">
      <alignment horizontal="center" vertical="center"/>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9"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9" fillId="14" borderId="0" xfId="0" applyFont="1" applyFill="1" applyAlignment="1">
      <alignment horizontal="center" vertical="center" textRotation="90" wrapText="1" readingOrder="1"/>
    </xf>
    <xf numFmtId="0" fontId="79" fillId="14" borderId="21" xfId="0" applyFont="1" applyFill="1" applyBorder="1" applyAlignment="1">
      <alignment horizontal="center" vertical="center" textRotation="90" wrapText="1" readingOrder="1"/>
    </xf>
    <xf numFmtId="0" fontId="78" fillId="0" borderId="67" xfId="0" applyFont="1" applyBorder="1" applyAlignment="1">
      <alignment horizontal="center" vertical="center" wrapText="1"/>
    </xf>
    <xf numFmtId="0" fontId="78" fillId="0" borderId="68" xfId="0" applyFont="1" applyBorder="1" applyAlignment="1">
      <alignment horizontal="center" vertical="center"/>
    </xf>
    <xf numFmtId="0" fontId="78" fillId="0" borderId="69" xfId="0" applyFont="1" applyBorder="1" applyAlignment="1">
      <alignment horizontal="center" vertical="center"/>
    </xf>
    <xf numFmtId="0" fontId="78" fillId="0" borderId="20" xfId="0" applyFont="1" applyBorder="1" applyAlignment="1">
      <alignment horizontal="center" vertical="center"/>
    </xf>
    <xf numFmtId="0" fontId="78" fillId="0" borderId="0" xfId="0" applyFont="1" applyAlignment="1">
      <alignment horizontal="center" vertical="center"/>
    </xf>
    <xf numFmtId="0" fontId="78" fillId="0" borderId="21" xfId="0" applyFont="1" applyBorder="1" applyAlignment="1">
      <alignment horizontal="center" vertical="center"/>
    </xf>
    <xf numFmtId="0" fontId="78" fillId="0" borderId="43" xfId="0" applyFont="1" applyBorder="1" applyAlignment="1">
      <alignment horizontal="center" vertical="center"/>
    </xf>
    <xf numFmtId="0" fontId="78" fillId="0" borderId="44" xfId="0" applyFont="1" applyBorder="1" applyAlignment="1">
      <alignment horizontal="center" vertical="center"/>
    </xf>
    <xf numFmtId="0" fontId="78" fillId="0" borderId="45" xfId="0" applyFont="1" applyBorder="1" applyAlignment="1">
      <alignment horizontal="center" vertical="center"/>
    </xf>
    <xf numFmtId="0" fontId="80" fillId="16" borderId="70" xfId="0" applyFont="1" applyFill="1" applyBorder="1" applyAlignment="1">
      <alignment horizontal="center" vertical="center" wrapText="1" readingOrder="1"/>
    </xf>
    <xf numFmtId="0" fontId="80" fillId="16" borderId="71" xfId="0" applyFont="1" applyFill="1" applyBorder="1" applyAlignment="1">
      <alignment horizontal="center" vertical="center" wrapText="1" readingOrder="1"/>
    </xf>
    <xf numFmtId="0" fontId="80" fillId="16" borderId="72" xfId="0" applyFont="1" applyFill="1" applyBorder="1" applyAlignment="1">
      <alignment horizontal="center" vertical="center" wrapText="1" readingOrder="1"/>
    </xf>
    <xf numFmtId="0" fontId="80" fillId="16" borderId="73" xfId="0" applyFont="1" applyFill="1" applyBorder="1" applyAlignment="1">
      <alignment horizontal="center" vertical="center" wrapText="1" readingOrder="1"/>
    </xf>
    <xf numFmtId="0" fontId="80" fillId="16" borderId="0" xfId="0" applyFont="1" applyFill="1" applyAlignment="1">
      <alignment horizontal="center" vertical="center" wrapText="1" readingOrder="1"/>
    </xf>
    <xf numFmtId="0" fontId="80" fillId="16" borderId="74" xfId="0" applyFont="1" applyFill="1" applyBorder="1" applyAlignment="1">
      <alignment horizontal="center" vertical="center" wrapText="1" readingOrder="1"/>
    </xf>
    <xf numFmtId="0" fontId="80" fillId="16" borderId="75" xfId="0" applyFont="1" applyFill="1" applyBorder="1" applyAlignment="1">
      <alignment horizontal="center" vertical="center" wrapText="1" readingOrder="1"/>
    </xf>
    <xf numFmtId="0" fontId="80" fillId="16" borderId="76" xfId="0" applyFont="1" applyFill="1" applyBorder="1" applyAlignment="1">
      <alignment horizontal="center" vertical="center" wrapText="1" readingOrder="1"/>
    </xf>
    <xf numFmtId="0" fontId="80"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8" fillId="0" borderId="20" xfId="0" applyFont="1" applyBorder="1" applyAlignment="1">
      <alignment horizontal="center" vertical="center" wrapText="1"/>
    </xf>
    <xf numFmtId="0" fontId="80" fillId="15" borderId="70" xfId="0" applyFont="1" applyFill="1" applyBorder="1" applyAlignment="1">
      <alignment horizontal="center" vertical="center" wrapText="1" readingOrder="1"/>
    </xf>
    <xf numFmtId="0" fontId="80" fillId="15" borderId="71" xfId="0" applyFont="1" applyFill="1" applyBorder="1" applyAlignment="1">
      <alignment horizontal="center" vertical="center" wrapText="1" readingOrder="1"/>
    </xf>
    <xf numFmtId="0" fontId="80" fillId="15" borderId="73" xfId="0" applyFont="1" applyFill="1" applyBorder="1" applyAlignment="1">
      <alignment horizontal="center" vertical="center" wrapText="1" readingOrder="1"/>
    </xf>
    <xf numFmtId="0" fontId="80" fillId="15" borderId="0" xfId="0" applyFont="1" applyFill="1" applyAlignment="1">
      <alignment horizontal="center" vertical="center" wrapText="1" readingOrder="1"/>
    </xf>
    <xf numFmtId="0" fontId="80" fillId="15" borderId="75" xfId="0" applyFont="1" applyFill="1" applyBorder="1" applyAlignment="1">
      <alignment horizontal="center" vertical="center" wrapText="1" readingOrder="1"/>
    </xf>
    <xf numFmtId="0" fontId="80"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0" fillId="24" borderId="70" xfId="0" applyFont="1" applyFill="1" applyBorder="1" applyAlignment="1">
      <alignment horizontal="center" vertical="center" wrapText="1" readingOrder="1"/>
    </xf>
    <xf numFmtId="0" fontId="80" fillId="24" borderId="71" xfId="0" applyFont="1" applyFill="1" applyBorder="1" applyAlignment="1">
      <alignment horizontal="center" vertical="center" wrapText="1" readingOrder="1"/>
    </xf>
    <xf numFmtId="0" fontId="80" fillId="24" borderId="73" xfId="0" applyFont="1" applyFill="1" applyBorder="1" applyAlignment="1">
      <alignment horizontal="center" vertical="center" wrapText="1" readingOrder="1"/>
    </xf>
    <xf numFmtId="0" fontId="80" fillId="24" borderId="0" xfId="0" applyFont="1" applyFill="1" applyAlignment="1">
      <alignment horizontal="center" vertical="center" wrapText="1" readingOrder="1"/>
    </xf>
    <xf numFmtId="0" fontId="80" fillId="24" borderId="74" xfId="0" applyFont="1" applyFill="1" applyBorder="1" applyAlignment="1">
      <alignment horizontal="center" vertical="center" wrapText="1" readingOrder="1"/>
    </xf>
    <xf numFmtId="0" fontId="80" fillId="24" borderId="75" xfId="0" applyFont="1" applyFill="1" applyBorder="1" applyAlignment="1">
      <alignment horizontal="center" vertical="center" wrapText="1" readingOrder="1"/>
    </xf>
    <xf numFmtId="0" fontId="80" fillId="24" borderId="76" xfId="0" applyFont="1" applyFill="1" applyBorder="1" applyAlignment="1">
      <alignment horizontal="center" vertical="center" wrapText="1" readingOrder="1"/>
    </xf>
    <xf numFmtId="0" fontId="80" fillId="24" borderId="77" xfId="0" applyFont="1" applyFill="1" applyBorder="1" applyAlignment="1">
      <alignment horizontal="center" vertical="center" wrapText="1" readingOrder="1"/>
    </xf>
    <xf numFmtId="0" fontId="80" fillId="8" borderId="70" xfId="0" applyFont="1" applyFill="1" applyBorder="1" applyAlignment="1">
      <alignment horizontal="center" vertical="center" wrapText="1" readingOrder="1"/>
    </xf>
    <xf numFmtId="0" fontId="80" fillId="8" borderId="71" xfId="0" applyFont="1" applyFill="1" applyBorder="1" applyAlignment="1">
      <alignment horizontal="center" vertical="center" wrapText="1" readingOrder="1"/>
    </xf>
    <xf numFmtId="0" fontId="80" fillId="8" borderId="73" xfId="0" applyFont="1" applyFill="1" applyBorder="1" applyAlignment="1">
      <alignment horizontal="center" vertical="center" wrapText="1" readingOrder="1"/>
    </xf>
    <xf numFmtId="0" fontId="80" fillId="8" borderId="0" xfId="0" applyFont="1" applyFill="1" applyAlignment="1">
      <alignment horizontal="center" vertical="center" wrapText="1" readingOrder="1"/>
    </xf>
    <xf numFmtId="0" fontId="80" fillId="8" borderId="74" xfId="0" applyFont="1" applyFill="1" applyBorder="1" applyAlignment="1">
      <alignment horizontal="center" vertical="center" wrapText="1" readingOrder="1"/>
    </xf>
    <xf numFmtId="0" fontId="80" fillId="8" borderId="75" xfId="0" applyFont="1" applyFill="1" applyBorder="1" applyAlignment="1">
      <alignment horizontal="center" vertical="center" wrapText="1" readingOrder="1"/>
    </xf>
    <xf numFmtId="0" fontId="80" fillId="8" borderId="76" xfId="0" applyFont="1" applyFill="1" applyBorder="1" applyAlignment="1">
      <alignment horizontal="center" vertical="center" wrapText="1" readingOrder="1"/>
    </xf>
    <xf numFmtId="0" fontId="80"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8" fillId="0" borderId="68" xfId="0" applyFont="1" applyBorder="1" applyAlignment="1">
      <alignment horizontal="center" vertical="center" wrapText="1"/>
    </xf>
    <xf numFmtId="0" fontId="103" fillId="0" borderId="82" xfId="0" applyFont="1" applyBorder="1" applyAlignment="1">
      <alignment horizontal="center" vertical="center" wrapText="1"/>
    </xf>
    <xf numFmtId="0" fontId="103" fillId="0" borderId="78" xfId="0" applyFont="1" applyBorder="1" applyAlignment="1">
      <alignment horizontal="center" vertical="center" wrapText="1"/>
    </xf>
    <xf numFmtId="0" fontId="103" fillId="0" borderId="60" xfId="0" applyFont="1" applyBorder="1" applyAlignment="1">
      <alignment horizontal="center" vertical="center" wrapText="1"/>
    </xf>
    <xf numFmtId="14" fontId="104" fillId="0" borderId="82" xfId="0" applyNumberFormat="1" applyFont="1" applyBorder="1" applyAlignment="1">
      <alignment horizontal="center" vertical="center" wrapText="1"/>
    </xf>
    <xf numFmtId="0" fontId="104" fillId="0" borderId="78" xfId="0" applyFont="1" applyBorder="1" applyAlignment="1">
      <alignment horizontal="center" vertical="center" wrapText="1"/>
    </xf>
    <xf numFmtId="0" fontId="104" fillId="0" borderId="60" xfId="0" applyFont="1" applyBorder="1" applyAlignment="1">
      <alignment horizontal="center" vertical="center" wrapText="1"/>
    </xf>
    <xf numFmtId="14" fontId="104" fillId="0" borderId="84" xfId="0" applyNumberFormat="1" applyFont="1" applyBorder="1" applyAlignment="1">
      <alignment horizontal="center" vertical="center" wrapText="1"/>
    </xf>
    <xf numFmtId="0" fontId="104" fillId="0" borderId="85" xfId="0" applyFont="1" applyBorder="1" applyAlignment="1">
      <alignment horizontal="center" vertical="center" wrapText="1"/>
    </xf>
    <xf numFmtId="0" fontId="104" fillId="0" borderId="86" xfId="0" applyFont="1" applyBorder="1" applyAlignment="1">
      <alignment horizontal="center" vertical="center" wrapText="1"/>
    </xf>
    <xf numFmtId="0" fontId="104" fillId="0" borderId="13" xfId="0" applyFont="1" applyBorder="1" applyAlignment="1">
      <alignment horizontal="center" vertical="center" wrapText="1"/>
    </xf>
    <xf numFmtId="1" fontId="60" fillId="0" borderId="88" xfId="0" applyNumberFormat="1" applyFont="1" applyBorder="1" applyAlignment="1">
      <alignment horizontal="center" vertical="center" wrapText="1"/>
    </xf>
    <xf numFmtId="0" fontId="60" fillId="0" borderId="13" xfId="0" applyFont="1" applyBorder="1" applyAlignment="1">
      <alignment horizontal="center" vertical="center" wrapText="1"/>
    </xf>
    <xf numFmtId="0" fontId="60" fillId="0" borderId="65" xfId="0" applyFont="1" applyBorder="1" applyAlignment="1">
      <alignment horizontal="center" vertical="center" wrapText="1"/>
    </xf>
    <xf numFmtId="0" fontId="60" fillId="0" borderId="98" xfId="0" applyFont="1" applyBorder="1" applyAlignment="1">
      <alignment horizontal="center"/>
    </xf>
    <xf numFmtId="0" fontId="60" fillId="0" borderId="78" xfId="0" applyFont="1" applyBorder="1" applyAlignment="1">
      <alignment horizontal="center"/>
    </xf>
    <xf numFmtId="0" fontId="60" fillId="0" borderId="101" xfId="0" applyFont="1" applyBorder="1" applyAlignment="1">
      <alignment horizontal="center"/>
    </xf>
    <xf numFmtId="1" fontId="60" fillId="0" borderId="88" xfId="0" applyNumberFormat="1" applyFont="1" applyBorder="1" applyAlignment="1">
      <alignment horizontal="center" vertical="center"/>
    </xf>
    <xf numFmtId="0" fontId="60" fillId="0" borderId="13" xfId="0" applyFont="1" applyBorder="1" applyAlignment="1">
      <alignment horizontal="center" vertical="center"/>
    </xf>
    <xf numFmtId="0" fontId="60" fillId="0" borderId="65" xfId="0" applyFont="1" applyBorder="1" applyAlignment="1">
      <alignment horizontal="center" vertical="center"/>
    </xf>
    <xf numFmtId="0" fontId="103" fillId="0" borderId="82" xfId="0" applyFont="1" applyBorder="1" applyAlignment="1">
      <alignment horizontal="left" vertical="center" wrapText="1"/>
    </xf>
    <xf numFmtId="0" fontId="103" fillId="0" borderId="78" xfId="0" applyFont="1" applyBorder="1" applyAlignment="1">
      <alignment horizontal="left" vertical="center" wrapText="1"/>
    </xf>
    <xf numFmtId="0" fontId="103" fillId="0" borderId="60" xfId="0" applyFont="1" applyBorder="1" applyAlignment="1">
      <alignment horizontal="left" vertical="center" wrapText="1"/>
    </xf>
    <xf numFmtId="1" fontId="60" fillId="0" borderId="98" xfId="0" applyNumberFormat="1" applyFont="1" applyBorder="1" applyAlignment="1" applyProtection="1">
      <alignment horizontal="center" vertical="center" wrapText="1"/>
      <protection locked="0"/>
    </xf>
    <xf numFmtId="0" fontId="27" fillId="0" borderId="101" xfId="0" applyFont="1" applyBorder="1" applyAlignment="1">
      <alignment horizontal="center" vertical="center" wrapText="1"/>
    </xf>
    <xf numFmtId="0" fontId="60" fillId="0" borderId="98" xfId="0" applyFont="1" applyBorder="1" applyAlignment="1" applyProtection="1">
      <alignment horizontal="justify" vertical="center" wrapText="1"/>
      <protection locked="0"/>
    </xf>
    <xf numFmtId="0" fontId="60" fillId="0" borderId="78" xfId="0" applyFont="1" applyBorder="1" applyAlignment="1" applyProtection="1">
      <alignment horizontal="justify" vertical="center" wrapText="1"/>
      <protection locked="0"/>
    </xf>
    <xf numFmtId="0" fontId="60" fillId="0" borderId="101" xfId="0" applyFont="1" applyBorder="1" applyAlignment="1" applyProtection="1">
      <alignment horizontal="justify" vertical="center" wrapText="1"/>
      <protection locked="0"/>
    </xf>
    <xf numFmtId="0" fontId="60" fillId="0" borderId="98" xfId="0" applyFont="1" applyBorder="1" applyAlignment="1" applyProtection="1">
      <alignment horizontal="center" vertical="center" wrapText="1"/>
      <protection locked="0"/>
    </xf>
    <xf numFmtId="0" fontId="60" fillId="0" borderId="78" xfId="0" applyFont="1" applyBorder="1" applyAlignment="1" applyProtection="1">
      <alignment horizontal="center" vertical="center" wrapText="1"/>
      <protection locked="0"/>
    </xf>
    <xf numFmtId="0" fontId="60" fillId="0" borderId="101" xfId="0" applyFont="1" applyBorder="1" applyAlignment="1" applyProtection="1">
      <alignment horizontal="center" vertical="center" wrapText="1"/>
      <protection locked="0"/>
    </xf>
    <xf numFmtId="0" fontId="60" fillId="0" borderId="88" xfId="0" applyFont="1" applyBorder="1" applyAlignment="1" applyProtection="1">
      <alignment horizontal="center" vertical="center" wrapText="1"/>
      <protection locked="0"/>
    </xf>
    <xf numFmtId="0" fontId="60" fillId="0" borderId="13" xfId="0" applyFont="1" applyBorder="1" applyAlignment="1" applyProtection="1">
      <alignment horizontal="center" vertical="center" wrapText="1"/>
      <protection locked="0"/>
    </xf>
    <xf numFmtId="0" fontId="60" fillId="0" borderId="65" xfId="0" applyFont="1" applyBorder="1" applyAlignment="1" applyProtection="1">
      <alignment horizontal="center" vertical="center" wrapText="1"/>
      <protection locked="0"/>
    </xf>
    <xf numFmtId="0" fontId="60" fillId="0" borderId="98" xfId="0" applyFont="1" applyBorder="1" applyAlignment="1" applyProtection="1">
      <alignment horizontal="left" vertical="center" wrapText="1"/>
      <protection locked="0"/>
    </xf>
    <xf numFmtId="0" fontId="60" fillId="0" borderId="78" xfId="0" applyFont="1" applyBorder="1" applyAlignment="1" applyProtection="1">
      <alignment horizontal="left" vertical="center" wrapText="1"/>
      <protection locked="0"/>
    </xf>
    <xf numFmtId="0" fontId="60" fillId="0" borderId="101" xfId="0" applyFont="1" applyBorder="1" applyAlignment="1" applyProtection="1">
      <alignment horizontal="left" vertical="center" wrapText="1"/>
      <protection locked="0"/>
    </xf>
    <xf numFmtId="0" fontId="60" fillId="0" borderId="98" xfId="0" applyFont="1" applyBorder="1" applyAlignment="1" applyProtection="1">
      <alignment horizontal="center" vertical="center"/>
      <protection locked="0"/>
    </xf>
    <xf numFmtId="0" fontId="60" fillId="0" borderId="78" xfId="0" applyFont="1" applyBorder="1" applyAlignment="1" applyProtection="1">
      <alignment horizontal="center" vertical="center"/>
      <protection locked="0"/>
    </xf>
    <xf numFmtId="0" fontId="60" fillId="0" borderId="101" xfId="0" applyFont="1" applyBorder="1" applyAlignment="1" applyProtection="1">
      <alignment horizontal="center" vertical="center"/>
      <protection locked="0"/>
    </xf>
    <xf numFmtId="0" fontId="60" fillId="0" borderId="88" xfId="0" applyFont="1" applyBorder="1" applyAlignment="1" applyProtection="1">
      <alignment horizontal="center" vertical="center"/>
      <protection locked="0"/>
    </xf>
    <xf numFmtId="0" fontId="60" fillId="0" borderId="13" xfId="0" applyFont="1" applyBorder="1" applyAlignment="1" applyProtection="1">
      <alignment horizontal="center" vertical="center"/>
      <protection locked="0"/>
    </xf>
    <xf numFmtId="0" fontId="60" fillId="0" borderId="65" xfId="0" applyFont="1" applyBorder="1" applyAlignment="1" applyProtection="1">
      <alignment horizontal="center" vertical="center"/>
      <protection locked="0"/>
    </xf>
    <xf numFmtId="1" fontId="60" fillId="0" borderId="97" xfId="0" applyNumberFormat="1" applyFont="1" applyBorder="1" applyAlignment="1" applyProtection="1">
      <alignment horizontal="center" vertical="center" wrapText="1"/>
      <protection locked="0"/>
    </xf>
    <xf numFmtId="1" fontId="60" fillId="0" borderId="99" xfId="0" applyNumberFormat="1" applyFont="1" applyBorder="1" applyAlignment="1" applyProtection="1">
      <alignment horizontal="center" vertical="center" wrapText="1"/>
      <protection locked="0"/>
    </xf>
    <xf numFmtId="1" fontId="60" fillId="0" borderId="100" xfId="0" applyNumberFormat="1" applyFont="1" applyBorder="1" applyAlignment="1" applyProtection="1">
      <alignment horizontal="center" vertical="center" wrapText="1"/>
      <protection locked="0"/>
    </xf>
    <xf numFmtId="0" fontId="105" fillId="0" borderId="98" xfId="0" applyFont="1" applyBorder="1" applyAlignment="1" applyProtection="1">
      <alignment horizontal="center" vertical="center" wrapText="1"/>
      <protection locked="0"/>
    </xf>
    <xf numFmtId="0" fontId="105" fillId="0" borderId="78" xfId="0" applyFont="1" applyBorder="1" applyAlignment="1" applyProtection="1">
      <alignment horizontal="center" vertical="center" wrapText="1"/>
      <protection locked="0"/>
    </xf>
    <xf numFmtId="0" fontId="105" fillId="0" borderId="101" xfId="0" applyFont="1" applyBorder="1" applyAlignment="1" applyProtection="1">
      <alignment horizontal="center" vertical="center" wrapText="1"/>
      <protection locked="0"/>
    </xf>
    <xf numFmtId="14" fontId="60" fillId="0" borderId="98" xfId="0" applyNumberFormat="1" applyFont="1" applyBorder="1" applyAlignment="1">
      <alignment horizontal="center" vertical="center" wrapText="1"/>
    </xf>
    <xf numFmtId="0" fontId="60" fillId="0" borderId="78" xfId="0" applyFont="1" applyBorder="1" applyAlignment="1">
      <alignment horizontal="center" vertical="center" wrapText="1"/>
    </xf>
    <xf numFmtId="0" fontId="60" fillId="0" borderId="101" xfId="0" applyFont="1" applyBorder="1" applyAlignment="1">
      <alignment horizontal="center" vertical="center" wrapText="1"/>
    </xf>
    <xf numFmtId="0" fontId="101" fillId="0" borderId="98" xfId="0" applyFont="1" applyBorder="1" applyAlignment="1">
      <alignment horizontal="justify" vertical="center" wrapText="1"/>
    </xf>
    <xf numFmtId="0" fontId="101" fillId="0" borderId="78" xfId="0" applyFont="1" applyBorder="1" applyAlignment="1">
      <alignment horizontal="justify" vertical="center" wrapText="1"/>
    </xf>
    <xf numFmtId="0" fontId="101" fillId="0" borderId="101" xfId="0" applyFont="1" applyBorder="1" applyAlignment="1">
      <alignment horizontal="justify" vertical="center" wrapText="1"/>
    </xf>
    <xf numFmtId="0" fontId="102" fillId="0" borderId="98" xfId="0" applyFont="1" applyBorder="1" applyAlignment="1">
      <alignment vertical="center" wrapText="1"/>
    </xf>
    <xf numFmtId="0" fontId="102" fillId="0" borderId="78" xfId="0" applyFont="1" applyBorder="1" applyAlignment="1">
      <alignment vertical="center" wrapText="1"/>
    </xf>
    <xf numFmtId="0" fontId="102" fillId="0" borderId="107" xfId="0" applyFont="1" applyBorder="1" applyAlignment="1">
      <alignment vertical="center" wrapText="1"/>
    </xf>
    <xf numFmtId="0" fontId="60" fillId="0" borderId="98" xfId="0" applyFont="1" applyBorder="1" applyAlignment="1">
      <alignment horizontal="center" vertical="center"/>
    </xf>
    <xf numFmtId="0" fontId="60" fillId="0" borderId="78" xfId="0" applyFont="1" applyBorder="1" applyAlignment="1">
      <alignment horizontal="center" vertical="center"/>
    </xf>
    <xf numFmtId="0" fontId="60" fillId="0" borderId="101" xfId="0" applyFont="1" applyBorder="1" applyAlignment="1">
      <alignment horizontal="center" vertical="center"/>
    </xf>
    <xf numFmtId="0" fontId="76" fillId="23" borderId="102" xfId="0" applyFont="1" applyFill="1" applyBorder="1" applyAlignment="1">
      <alignment horizontal="center"/>
    </xf>
    <xf numFmtId="0" fontId="76" fillId="23" borderId="103" xfId="0" applyFont="1" applyFill="1" applyBorder="1" applyAlignment="1">
      <alignment horizontal="center"/>
    </xf>
    <xf numFmtId="0" fontId="100" fillId="3" borderId="5" xfId="0" applyFont="1" applyFill="1" applyBorder="1" applyAlignment="1" applyProtection="1">
      <alignment horizontal="left" vertical="center" wrapText="1"/>
      <protection locked="0"/>
    </xf>
    <xf numFmtId="0" fontId="100" fillId="3" borderId="7" xfId="0" applyFont="1" applyFill="1" applyBorder="1" applyAlignment="1" applyProtection="1">
      <alignment horizontal="left" vertical="center" wrapText="1"/>
      <protection locked="0"/>
    </xf>
    <xf numFmtId="0" fontId="100" fillId="3" borderId="6" xfId="0" applyFont="1" applyFill="1" applyBorder="1" applyAlignment="1" applyProtection="1">
      <alignment horizontal="left" vertical="center" wrapText="1"/>
      <protection locked="0"/>
    </xf>
    <xf numFmtId="0" fontId="82" fillId="4" borderId="94" xfId="0" applyFont="1" applyFill="1" applyBorder="1" applyAlignment="1">
      <alignment horizontal="center" vertical="center"/>
    </xf>
    <xf numFmtId="0" fontId="82" fillId="4" borderId="104" xfId="0" applyFont="1" applyFill="1" applyBorder="1" applyAlignment="1">
      <alignment horizontal="center" vertical="center"/>
    </xf>
    <xf numFmtId="0" fontId="82" fillId="4" borderId="95" xfId="0" applyFont="1" applyFill="1" applyBorder="1" applyAlignment="1">
      <alignment horizontal="center" vertical="center"/>
    </xf>
    <xf numFmtId="0" fontId="82" fillId="22" borderId="92" xfId="0" applyFont="1" applyFill="1" applyBorder="1" applyAlignment="1" applyProtection="1">
      <alignment horizontal="center" vertical="center" wrapText="1"/>
      <protection locked="0"/>
    </xf>
    <xf numFmtId="0" fontId="82" fillId="4" borderId="92" xfId="0" applyFont="1" applyFill="1" applyBorder="1" applyAlignment="1" applyProtection="1">
      <alignment horizontal="center" vertical="center" wrapText="1"/>
      <protection locked="0"/>
    </xf>
    <xf numFmtId="0" fontId="83" fillId="4" borderId="2" xfId="0" applyFont="1" applyFill="1" applyBorder="1" applyAlignment="1">
      <alignment horizontal="center" vertical="center" wrapText="1"/>
    </xf>
    <xf numFmtId="0" fontId="83" fillId="4" borderId="105" xfId="0" applyFont="1" applyFill="1" applyBorder="1" applyAlignment="1">
      <alignment horizontal="center" vertical="center" wrapText="1"/>
    </xf>
    <xf numFmtId="0" fontId="83" fillId="4" borderId="0" xfId="0" applyFont="1" applyFill="1" applyAlignment="1">
      <alignment horizontal="center" vertical="center" wrapText="1"/>
    </xf>
    <xf numFmtId="0" fontId="83" fillId="4" borderId="90" xfId="0" applyFont="1" applyFill="1" applyBorder="1" applyAlignment="1">
      <alignment horizontal="center" vertical="center" wrapText="1"/>
    </xf>
    <xf numFmtId="0" fontId="82" fillId="4" borderId="93" xfId="0" applyFont="1" applyFill="1" applyBorder="1" applyAlignment="1">
      <alignment horizontal="center" vertical="center" wrapText="1"/>
    </xf>
    <xf numFmtId="0" fontId="82" fillId="4" borderId="96" xfId="0" applyFont="1" applyFill="1" applyBorder="1" applyAlignment="1">
      <alignment horizontal="center" vertical="center" wrapText="1"/>
    </xf>
    <xf numFmtId="0" fontId="82" fillId="4" borderId="94" xfId="0" applyFont="1" applyFill="1" applyBorder="1" applyAlignment="1">
      <alignment horizontal="center" vertical="center" wrapText="1"/>
    </xf>
    <xf numFmtId="0" fontId="82" fillId="4" borderId="95" xfId="0" applyFont="1" applyFill="1" applyBorder="1" applyAlignment="1">
      <alignment horizontal="center" vertical="center" wrapText="1"/>
    </xf>
    <xf numFmtId="0" fontId="82" fillId="4" borderId="94" xfId="0" applyFont="1" applyFill="1" applyBorder="1" applyAlignment="1" applyProtection="1">
      <alignment horizontal="center" vertical="center" wrapText="1"/>
      <protection locked="0"/>
    </xf>
  </cellXfs>
  <cellStyles count="3">
    <cellStyle name="Normal" xfId="0" builtinId="0"/>
    <cellStyle name="Normal - Style1 2" xfId="1"/>
    <cellStyle name="Normal 2 2" xfId="2"/>
  </cellStyles>
  <dxfs count="1108">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81025"/>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7934325"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6143626" y="447675"/>
          <a:ext cx="2886074" cy="66675"/>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(mejoras), si se considera que aportan valor </a:t>
          </a:r>
        </a:p>
        <a:p>
          <a:endParaRPr lang="es-CO" sz="1100" baseline="0"/>
        </a:p>
        <a:p>
          <a:r>
            <a:rPr lang="es-CO" sz="1100" baseline="0"/>
            <a:t>Las debilidades y amenazas si  afectan los objetivos estratégicos y requieren recursos se documentan en este plan de acción.</a:t>
          </a:r>
        </a:p>
        <a:p>
          <a:endParaRPr lang="es-CO" sz="1100" baseline="0"/>
        </a:p>
        <a:p>
          <a:r>
            <a:rPr lang="es-CO" sz="1100" baseline="0"/>
            <a:t>Si la debidad o amenaza afecta la parte operativa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994988</xdr:colOff>
      <xdr:row>3</xdr:row>
      <xdr:rowOff>2139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97CF44A-EBAF-4374-A3D4-095FD553795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CA015A9-70F6-4C46-8C7C-6FBFE1F580D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31036E4-0F37-45F9-BCE5-FB2BF0DBCA9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54"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872">
      <pivotArea field="1" type="button" dataOnly="0" labelOnly="1" outline="0" axis="axisRow" fieldPosition="1"/>
    </format>
    <format dxfId="871">
      <pivotArea dataOnly="0" labelOnly="1" outline="0" fieldPosition="0">
        <references count="1">
          <reference field="0" count="1">
            <x v="0"/>
          </reference>
        </references>
      </pivotArea>
    </format>
    <format dxfId="870">
      <pivotArea dataOnly="0" labelOnly="1" outline="0" fieldPosition="0">
        <references count="1">
          <reference field="0" count="1">
            <x v="1"/>
          </reference>
        </references>
      </pivotArea>
    </format>
    <format dxfId="869">
      <pivotArea dataOnly="0" labelOnly="1" outline="0" fieldPosition="0">
        <references count="2">
          <reference field="0" count="1" selected="0">
            <x v="0"/>
          </reference>
          <reference field="1" count="5">
            <x v="0"/>
            <x v="6"/>
            <x v="7"/>
            <x v="8"/>
            <x v="9"/>
          </reference>
        </references>
      </pivotArea>
    </format>
    <format dxfId="868">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867" dataDxfId="866">
  <autoFilter ref="B237:C247"/>
  <tableColumns count="2">
    <tableColumn id="1" name="Criterios" dataDxfId="865"/>
    <tableColumn id="2" name="Subcriterios" dataDxfId="86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8.bin"/><Relationship Id="rId1" Type="http://schemas.openxmlformats.org/officeDocument/2006/relationships/pivotTable" Target="../pivotTables/pivotTable1.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workbookViewId="0">
      <selection activeCell="K11" sqref="K11"/>
    </sheetView>
  </sheetViews>
  <sheetFormatPr baseColWidth="10" defaultColWidth="11.42578125" defaultRowHeight="15"/>
  <cols>
    <col min="1" max="1" width="28.140625" customWidth="1"/>
    <col min="2" max="2" width="18" customWidth="1"/>
    <col min="3" max="3" width="14.140625" style="80" customWidth="1"/>
    <col min="4" max="8" width="12.42578125" customWidth="1"/>
  </cols>
  <sheetData>
    <row r="1" spans="1:9" ht="42" customHeight="1">
      <c r="A1" s="268" t="s">
        <v>0</v>
      </c>
      <c r="B1" s="268"/>
      <c r="C1" s="268"/>
      <c r="D1" s="268"/>
      <c r="E1" s="268"/>
      <c r="F1" s="268"/>
    </row>
    <row r="5" spans="1:9">
      <c r="D5" s="84"/>
      <c r="E5" s="84"/>
      <c r="F5" s="84"/>
      <c r="G5" s="84"/>
      <c r="H5" s="84"/>
    </row>
    <row r="6" spans="1:9">
      <c r="D6" s="84"/>
      <c r="E6" s="84"/>
      <c r="F6" s="84"/>
      <c r="G6" s="84"/>
      <c r="H6" s="84"/>
    </row>
    <row r="7" spans="1:9" ht="33.75">
      <c r="A7" s="269" t="s">
        <v>1</v>
      </c>
      <c r="B7" s="269"/>
      <c r="C7" s="269"/>
      <c r="D7" s="269"/>
      <c r="E7" s="269"/>
      <c r="F7" s="269"/>
      <c r="G7" s="269"/>
      <c r="H7" s="269"/>
      <c r="I7" s="269"/>
    </row>
    <row r="9" spans="1:9" s="81" customFormat="1" ht="81.75" customHeight="1">
      <c r="A9" s="179" t="s">
        <v>2</v>
      </c>
      <c r="B9" s="270" t="s">
        <v>3</v>
      </c>
      <c r="C9" s="270"/>
      <c r="D9" s="270"/>
      <c r="E9" s="270"/>
      <c r="F9" s="270"/>
      <c r="G9" s="270"/>
      <c r="H9" s="270"/>
      <c r="I9" s="270"/>
    </row>
    <row r="10" spans="1:9" s="81" customFormat="1" ht="16.7" customHeight="1">
      <c r="A10" s="180"/>
      <c r="B10" s="183"/>
      <c r="C10" s="183"/>
      <c r="D10" s="184"/>
      <c r="E10" s="185"/>
      <c r="F10" s="186"/>
      <c r="G10" s="186"/>
      <c r="H10" s="186"/>
      <c r="I10" s="186"/>
    </row>
    <row r="11" spans="1:9" s="81" customFormat="1" ht="93.75" customHeight="1">
      <c r="A11" s="179" t="s">
        <v>4</v>
      </c>
      <c r="B11" s="187" t="s">
        <v>5</v>
      </c>
      <c r="C11" s="267" t="s">
        <v>6</v>
      </c>
      <c r="D11" s="267"/>
      <c r="E11" s="267"/>
      <c r="F11" s="267"/>
      <c r="G11" s="267"/>
      <c r="H11" s="267"/>
      <c r="I11" s="267"/>
    </row>
    <row r="12" spans="1:9" ht="32.25" customHeight="1">
      <c r="A12" s="181"/>
      <c r="B12" s="148"/>
      <c r="C12" s="188"/>
      <c r="D12" s="148"/>
      <c r="E12" s="148"/>
      <c r="F12" s="148"/>
      <c r="G12" s="148"/>
      <c r="H12" s="148"/>
      <c r="I12" s="148"/>
    </row>
    <row r="13" spans="1:9" ht="32.25" customHeight="1">
      <c r="A13" s="182" t="s">
        <v>7</v>
      </c>
      <c r="B13" s="267"/>
      <c r="C13" s="267"/>
      <c r="D13" s="267"/>
      <c r="E13" s="267"/>
      <c r="F13" s="267"/>
      <c r="G13" s="267"/>
      <c r="H13" s="267"/>
      <c r="I13" s="267"/>
    </row>
    <row r="14" spans="1:9" s="81" customFormat="1" ht="69" customHeight="1">
      <c r="A14" s="182" t="s">
        <v>8</v>
      </c>
      <c r="B14" s="267" t="s">
        <v>3</v>
      </c>
      <c r="C14" s="267"/>
      <c r="D14" s="267"/>
      <c r="E14" s="267"/>
      <c r="F14" s="267"/>
      <c r="G14" s="267"/>
      <c r="H14" s="267"/>
      <c r="I14" s="267"/>
    </row>
    <row r="15" spans="1:9" s="81" customFormat="1" ht="54" customHeight="1">
      <c r="A15" s="182" t="s">
        <v>9</v>
      </c>
      <c r="B15" s="267"/>
      <c r="C15" s="267"/>
      <c r="D15" s="267"/>
      <c r="E15" s="267"/>
      <c r="F15" s="267"/>
      <c r="G15" s="267"/>
      <c r="H15" s="267"/>
      <c r="I15" s="267"/>
    </row>
    <row r="16" spans="1:9" s="81" customFormat="1" ht="54" customHeight="1">
      <c r="A16" s="179" t="s">
        <v>10</v>
      </c>
      <c r="B16" s="267"/>
      <c r="C16" s="267"/>
      <c r="D16" s="267"/>
      <c r="E16" s="267"/>
      <c r="F16" s="267"/>
      <c r="G16" s="267"/>
      <c r="H16" s="267"/>
      <c r="I16" s="267"/>
    </row>
    <row r="17" spans="1:9">
      <c r="B17" s="148"/>
      <c r="C17" s="188"/>
      <c r="D17" s="148"/>
      <c r="E17" s="148"/>
      <c r="F17" s="148"/>
      <c r="G17" s="148"/>
      <c r="H17" s="148"/>
      <c r="I17" s="148"/>
    </row>
    <row r="18" spans="1:9" s="81" customFormat="1" ht="54.75" customHeight="1">
      <c r="A18" s="179" t="s">
        <v>11</v>
      </c>
      <c r="B18" s="266" t="s">
        <v>12</v>
      </c>
      <c r="C18" s="266"/>
      <c r="D18" s="266"/>
      <c r="E18" s="266"/>
      <c r="F18" s="266"/>
      <c r="G18" s="266"/>
      <c r="H18" s="266"/>
      <c r="I18" s="266"/>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98"/>
  <sheetViews>
    <sheetView topLeftCell="A25" zoomScale="175" zoomScaleNormal="175" workbookViewId="0">
      <selection activeCell="C14" sqref="C14"/>
    </sheetView>
  </sheetViews>
  <sheetFormatPr baseColWidth="10" defaultColWidth="10.5703125" defaultRowHeight="14.25"/>
  <cols>
    <col min="1" max="1" width="44.42578125" style="99" customWidth="1"/>
    <col min="2" max="2" width="15.5703125" style="100" customWidth="1"/>
    <col min="3" max="3" width="39.42578125" style="215" customWidth="1"/>
    <col min="4" max="4" width="18.28515625" style="100" customWidth="1"/>
    <col min="5" max="5" width="46.5703125" style="215" customWidth="1"/>
    <col min="6" max="16384" width="10.5703125" style="81"/>
  </cols>
  <sheetData>
    <row r="1" spans="1:8" ht="12.75" customHeight="1">
      <c r="A1" s="90"/>
      <c r="B1" s="276" t="s">
        <v>13</v>
      </c>
      <c r="C1" s="276"/>
      <c r="D1" s="276"/>
      <c r="E1" s="223"/>
      <c r="F1" s="90"/>
      <c r="G1" s="90"/>
      <c r="H1" s="90"/>
    </row>
    <row r="2" spans="1:8" ht="12.75" customHeight="1">
      <c r="A2" s="90"/>
      <c r="B2" s="276" t="s">
        <v>14</v>
      </c>
      <c r="C2" s="276"/>
      <c r="D2" s="276"/>
      <c r="E2" s="223"/>
      <c r="F2" s="90"/>
      <c r="G2" s="90"/>
      <c r="H2" s="90"/>
    </row>
    <row r="3" spans="1:8" ht="12.75" customHeight="1">
      <c r="A3" s="90"/>
      <c r="B3" s="241"/>
      <c r="C3" s="213"/>
      <c r="D3" s="241"/>
      <c r="E3" s="223"/>
      <c r="F3" s="90"/>
      <c r="G3" s="90"/>
      <c r="H3" s="90"/>
    </row>
    <row r="4" spans="1:8" ht="12.75" customHeight="1">
      <c r="A4" s="90"/>
      <c r="B4" s="241"/>
      <c r="C4" s="213"/>
      <c r="D4" s="241"/>
      <c r="E4" s="223"/>
      <c r="F4" s="90"/>
      <c r="G4" s="90"/>
      <c r="H4" s="90"/>
    </row>
    <row r="5" spans="1:8" ht="54.75" customHeight="1">
      <c r="A5" s="91" t="s">
        <v>15</v>
      </c>
      <c r="B5" s="277" t="s">
        <v>3</v>
      </c>
      <c r="C5" s="277"/>
      <c r="D5" s="177" t="s">
        <v>16</v>
      </c>
      <c r="E5" s="224" t="s">
        <v>17</v>
      </c>
    </row>
    <row r="6" spans="1:8" ht="16.7" customHeight="1">
      <c r="A6" s="82"/>
      <c r="B6" s="83"/>
      <c r="C6" s="214"/>
      <c r="D6" s="178"/>
      <c r="E6" s="225"/>
    </row>
    <row r="7" spans="1:8" ht="54.75" customHeight="1">
      <c r="A7" s="92" t="s">
        <v>18</v>
      </c>
      <c r="B7" s="277" t="s">
        <v>3</v>
      </c>
      <c r="C7" s="277"/>
      <c r="D7" s="277"/>
      <c r="E7" s="277"/>
    </row>
    <row r="8" spans="1:8" ht="13.35" customHeight="1">
      <c r="A8" s="93"/>
      <c r="B8" s="176"/>
      <c r="D8" s="94"/>
      <c r="E8" s="226"/>
    </row>
    <row r="9" spans="1:8" ht="21" customHeight="1">
      <c r="A9" s="93" t="s">
        <v>19</v>
      </c>
      <c r="B9" s="278" t="s">
        <v>20</v>
      </c>
      <c r="C9" s="278"/>
      <c r="D9" s="278"/>
      <c r="E9" s="278"/>
    </row>
    <row r="10" spans="1:8" ht="39" customHeight="1">
      <c r="A10" s="93"/>
      <c r="B10" s="279"/>
      <c r="C10" s="279"/>
      <c r="D10" s="279"/>
      <c r="E10" s="279"/>
    </row>
    <row r="11" spans="1:8" s="95" customFormat="1" ht="12.75">
      <c r="A11" s="275" t="s">
        <v>21</v>
      </c>
      <c r="B11" s="275"/>
      <c r="C11" s="275"/>
      <c r="D11" s="275"/>
      <c r="E11" s="275"/>
    </row>
    <row r="12" spans="1:8" s="229" customFormat="1" ht="12.75" customHeight="1">
      <c r="A12" s="96" t="s">
        <v>22</v>
      </c>
      <c r="B12" s="96" t="s">
        <v>23</v>
      </c>
      <c r="C12" s="97" t="s">
        <v>24</v>
      </c>
      <c r="D12" s="97" t="s">
        <v>25</v>
      </c>
      <c r="E12" s="97" t="s">
        <v>26</v>
      </c>
    </row>
    <row r="13" spans="1:8" s="95" customFormat="1" ht="12.75" customHeight="1">
      <c r="A13" s="96"/>
      <c r="B13" s="189"/>
      <c r="C13" s="216"/>
      <c r="D13" s="191"/>
      <c r="E13" s="216"/>
    </row>
    <row r="14" spans="1:8" s="206" customFormat="1" ht="72" customHeight="1">
      <c r="A14" s="280" t="s">
        <v>27</v>
      </c>
      <c r="B14" s="209">
        <v>1</v>
      </c>
      <c r="C14" s="217" t="s">
        <v>28</v>
      </c>
      <c r="D14" s="210">
        <v>1</v>
      </c>
      <c r="E14" s="218" t="s">
        <v>29</v>
      </c>
    </row>
    <row r="15" spans="1:8" s="206" customFormat="1" ht="63.75">
      <c r="A15" s="280"/>
      <c r="B15" s="209">
        <v>2</v>
      </c>
      <c r="C15" s="218" t="s">
        <v>30</v>
      </c>
      <c r="D15" s="210">
        <v>2</v>
      </c>
      <c r="E15" s="218" t="s">
        <v>31</v>
      </c>
    </row>
    <row r="16" spans="1:8" s="206" customFormat="1" ht="89.25">
      <c r="A16" s="281"/>
      <c r="B16" s="209">
        <v>3</v>
      </c>
      <c r="C16" s="218" t="s">
        <v>32</v>
      </c>
      <c r="D16" s="210">
        <v>3</v>
      </c>
      <c r="E16" s="218" t="s">
        <v>33</v>
      </c>
    </row>
    <row r="17" spans="1:5" s="206" customFormat="1" ht="127.5">
      <c r="A17" s="280" t="s">
        <v>34</v>
      </c>
      <c r="B17" s="209">
        <v>4</v>
      </c>
      <c r="C17" s="218" t="s">
        <v>35</v>
      </c>
      <c r="D17" s="210">
        <v>4</v>
      </c>
      <c r="E17" s="218" t="s">
        <v>36</v>
      </c>
    </row>
    <row r="18" spans="1:5" s="206" customFormat="1" ht="76.5">
      <c r="A18" s="281"/>
      <c r="B18" s="209">
        <v>5</v>
      </c>
      <c r="C18" s="218" t="s">
        <v>37</v>
      </c>
      <c r="D18" s="210">
        <v>5</v>
      </c>
      <c r="E18" s="218" t="s">
        <v>38</v>
      </c>
    </row>
    <row r="19" spans="1:5" s="206" customFormat="1" ht="38.25">
      <c r="A19" s="280" t="s">
        <v>39</v>
      </c>
      <c r="B19" s="209">
        <v>6</v>
      </c>
      <c r="C19" s="218" t="s">
        <v>40</v>
      </c>
      <c r="D19" s="210">
        <v>6</v>
      </c>
      <c r="E19" s="218" t="s">
        <v>41</v>
      </c>
    </row>
    <row r="20" spans="1:5" s="206" customFormat="1" ht="102">
      <c r="A20" s="281"/>
      <c r="B20" s="209">
        <v>7</v>
      </c>
      <c r="C20" s="218" t="s">
        <v>42</v>
      </c>
      <c r="D20" s="210">
        <v>7</v>
      </c>
      <c r="E20" s="218" t="s">
        <v>43</v>
      </c>
    </row>
    <row r="21" spans="1:5" s="95" customFormat="1" ht="102">
      <c r="A21" s="280" t="s">
        <v>44</v>
      </c>
      <c r="B21" s="209">
        <v>8</v>
      </c>
      <c r="C21" s="218" t="s">
        <v>45</v>
      </c>
      <c r="D21" s="210">
        <v>8</v>
      </c>
      <c r="E21" s="218" t="s">
        <v>46</v>
      </c>
    </row>
    <row r="22" spans="1:5" s="206" customFormat="1" ht="127.5">
      <c r="A22" s="281"/>
      <c r="B22" s="209">
        <v>9</v>
      </c>
      <c r="C22" s="218" t="s">
        <v>47</v>
      </c>
      <c r="D22" s="210">
        <v>9</v>
      </c>
      <c r="E22" s="218" t="s">
        <v>48</v>
      </c>
    </row>
    <row r="23" spans="1:5" s="206" customFormat="1" ht="51">
      <c r="A23" s="280" t="s">
        <v>49</v>
      </c>
      <c r="B23" s="209">
        <v>10</v>
      </c>
      <c r="C23" s="218" t="s">
        <v>50</v>
      </c>
      <c r="D23" s="210">
        <v>10</v>
      </c>
      <c r="E23" s="218" t="s">
        <v>51</v>
      </c>
    </row>
    <row r="24" spans="1:5" s="95" customFormat="1" ht="76.5">
      <c r="A24" s="281"/>
      <c r="B24" s="209">
        <v>11</v>
      </c>
      <c r="C24" s="218" t="s">
        <v>52</v>
      </c>
      <c r="D24" s="210">
        <v>11</v>
      </c>
      <c r="E24" s="218" t="s">
        <v>53</v>
      </c>
    </row>
    <row r="25" spans="1:5" s="95" customFormat="1" ht="51">
      <c r="A25" s="280" t="s">
        <v>54</v>
      </c>
      <c r="B25" s="209">
        <v>12</v>
      </c>
      <c r="C25" s="218" t="s">
        <v>55</v>
      </c>
      <c r="D25" s="210">
        <v>12</v>
      </c>
      <c r="E25" s="218" t="s">
        <v>56</v>
      </c>
    </row>
    <row r="26" spans="1:5" s="95" customFormat="1" ht="63.75">
      <c r="A26" s="280"/>
      <c r="B26" s="209">
        <v>13</v>
      </c>
      <c r="C26" s="218" t="s">
        <v>57</v>
      </c>
      <c r="D26" s="210">
        <v>13</v>
      </c>
      <c r="E26" s="218" t="s">
        <v>58</v>
      </c>
    </row>
    <row r="27" spans="1:5" s="98" customFormat="1" ht="51">
      <c r="A27" s="281"/>
      <c r="B27" s="209">
        <v>14</v>
      </c>
      <c r="C27" s="218" t="s">
        <v>59</v>
      </c>
      <c r="D27" s="210">
        <v>14</v>
      </c>
      <c r="E27" s="218"/>
    </row>
    <row r="28" spans="1:5" s="95" customFormat="1" ht="12.75">
      <c r="A28" s="282" t="s">
        <v>60</v>
      </c>
      <c r="B28" s="283"/>
      <c r="C28" s="283"/>
      <c r="D28" s="283"/>
      <c r="E28" s="284"/>
    </row>
    <row r="29" spans="1:5" s="95" customFormat="1" ht="12.75">
      <c r="A29" s="207" t="s">
        <v>22</v>
      </c>
      <c r="B29" s="207" t="s">
        <v>23</v>
      </c>
      <c r="C29" s="219" t="s">
        <v>61</v>
      </c>
      <c r="D29" s="208" t="s">
        <v>25</v>
      </c>
      <c r="E29" s="219" t="s">
        <v>62</v>
      </c>
    </row>
    <row r="30" spans="1:5" s="95" customFormat="1" ht="102">
      <c r="A30" s="271" t="s">
        <v>63</v>
      </c>
      <c r="B30" s="209">
        <v>1</v>
      </c>
      <c r="C30" s="218" t="s">
        <v>64</v>
      </c>
      <c r="D30" s="210">
        <v>1</v>
      </c>
      <c r="E30" s="218" t="s">
        <v>65</v>
      </c>
    </row>
    <row r="31" spans="1:5" s="95" customFormat="1" ht="38.25">
      <c r="A31" s="271"/>
      <c r="B31" s="209">
        <v>2</v>
      </c>
      <c r="C31" s="218" t="s">
        <v>66</v>
      </c>
      <c r="D31" s="210">
        <v>2</v>
      </c>
      <c r="E31" s="218" t="s">
        <v>67</v>
      </c>
    </row>
    <row r="32" spans="1:5" s="95" customFormat="1" ht="38.25">
      <c r="A32" s="272"/>
      <c r="B32" s="209">
        <v>3</v>
      </c>
      <c r="C32" s="218" t="s">
        <v>68</v>
      </c>
      <c r="D32" s="210">
        <v>3</v>
      </c>
      <c r="E32" s="218" t="s">
        <v>69</v>
      </c>
    </row>
    <row r="33" spans="1:5" s="95" customFormat="1" ht="63.75">
      <c r="A33" s="271" t="s">
        <v>70</v>
      </c>
      <c r="B33" s="209">
        <v>4</v>
      </c>
      <c r="C33" s="217" t="s">
        <v>71</v>
      </c>
      <c r="D33" s="210">
        <v>4</v>
      </c>
      <c r="E33" s="218" t="s">
        <v>72</v>
      </c>
    </row>
    <row r="34" spans="1:5" s="95" customFormat="1" ht="63.75">
      <c r="A34" s="272"/>
      <c r="B34" s="209">
        <v>5</v>
      </c>
      <c r="C34" s="218" t="s">
        <v>73</v>
      </c>
      <c r="D34" s="210">
        <v>5</v>
      </c>
      <c r="E34" s="218" t="s">
        <v>74</v>
      </c>
    </row>
    <row r="35" spans="1:5" s="95" customFormat="1" ht="76.5">
      <c r="A35" s="271" t="s">
        <v>75</v>
      </c>
      <c r="B35" s="209">
        <v>6</v>
      </c>
      <c r="C35" s="218" t="s">
        <v>76</v>
      </c>
      <c r="D35" s="210">
        <v>6</v>
      </c>
      <c r="E35" s="218" t="s">
        <v>77</v>
      </c>
    </row>
    <row r="36" spans="1:5" s="95" customFormat="1" ht="114.75">
      <c r="A36" s="271"/>
      <c r="B36" s="209">
        <v>7</v>
      </c>
      <c r="C36" s="218" t="s">
        <v>78</v>
      </c>
      <c r="D36" s="210">
        <v>7</v>
      </c>
      <c r="E36" s="218" t="s">
        <v>79</v>
      </c>
    </row>
    <row r="37" spans="1:5" s="95" customFormat="1" ht="127.5">
      <c r="A37" s="271"/>
      <c r="B37" s="209">
        <v>8</v>
      </c>
      <c r="C37" s="218" t="s">
        <v>80</v>
      </c>
      <c r="D37" s="210">
        <v>8</v>
      </c>
      <c r="E37" s="218" t="s">
        <v>81</v>
      </c>
    </row>
    <row r="38" spans="1:5" ht="63.75">
      <c r="A38" s="272"/>
      <c r="B38" s="209">
        <v>9</v>
      </c>
      <c r="C38" s="218" t="s">
        <v>82</v>
      </c>
      <c r="D38" s="210">
        <v>9</v>
      </c>
      <c r="E38" s="218" t="s">
        <v>83</v>
      </c>
    </row>
    <row r="39" spans="1:5" ht="38.25">
      <c r="A39" s="271" t="s">
        <v>84</v>
      </c>
      <c r="B39" s="209">
        <v>10</v>
      </c>
      <c r="C39" s="218" t="s">
        <v>85</v>
      </c>
      <c r="D39" s="210">
        <v>10</v>
      </c>
      <c r="E39" s="218" t="s">
        <v>86</v>
      </c>
    </row>
    <row r="40" spans="1:5" ht="63.75">
      <c r="A40" s="271"/>
      <c r="B40" s="209">
        <v>11</v>
      </c>
      <c r="C40" s="218" t="s">
        <v>87</v>
      </c>
      <c r="D40" s="210">
        <v>11</v>
      </c>
      <c r="E40" s="218" t="s">
        <v>88</v>
      </c>
    </row>
    <row r="41" spans="1:5" ht="76.5">
      <c r="A41" s="271"/>
      <c r="B41" s="209">
        <v>12</v>
      </c>
      <c r="C41" s="218" t="s">
        <v>89</v>
      </c>
      <c r="D41" s="210">
        <v>12</v>
      </c>
      <c r="E41" s="218" t="s">
        <v>90</v>
      </c>
    </row>
    <row r="42" spans="1:5" ht="63.75">
      <c r="A42" s="272"/>
      <c r="B42" s="209">
        <v>13</v>
      </c>
      <c r="C42" s="218" t="s">
        <v>91</v>
      </c>
      <c r="D42" s="210">
        <v>13</v>
      </c>
      <c r="E42" s="218" t="s">
        <v>92</v>
      </c>
    </row>
    <row r="43" spans="1:5" ht="89.25">
      <c r="A43" s="271" t="s">
        <v>93</v>
      </c>
      <c r="B43" s="209">
        <v>14</v>
      </c>
      <c r="C43" s="217" t="s">
        <v>94</v>
      </c>
      <c r="D43" s="210">
        <v>14</v>
      </c>
      <c r="E43" s="218" t="s">
        <v>95</v>
      </c>
    </row>
    <row r="44" spans="1:5" ht="89.25">
      <c r="A44" s="271"/>
      <c r="B44" s="209">
        <v>15</v>
      </c>
      <c r="C44" s="217" t="s">
        <v>96</v>
      </c>
      <c r="D44" s="210">
        <v>15</v>
      </c>
      <c r="E44" s="218" t="s">
        <v>97</v>
      </c>
    </row>
    <row r="45" spans="1:5" ht="63.75">
      <c r="A45" s="271"/>
      <c r="B45" s="209">
        <v>16</v>
      </c>
      <c r="C45" s="217" t="s">
        <v>98</v>
      </c>
      <c r="D45" s="210">
        <v>16</v>
      </c>
      <c r="E45" s="218" t="s">
        <v>99</v>
      </c>
    </row>
    <row r="46" spans="1:5" ht="63.75">
      <c r="A46" s="272"/>
      <c r="B46" s="209">
        <v>17</v>
      </c>
      <c r="C46" s="218" t="s">
        <v>100</v>
      </c>
      <c r="D46" s="210">
        <v>17</v>
      </c>
      <c r="E46" s="218" t="s">
        <v>101</v>
      </c>
    </row>
    <row r="47" spans="1:5" ht="89.25">
      <c r="A47" s="271" t="s">
        <v>102</v>
      </c>
      <c r="B47" s="209">
        <v>18</v>
      </c>
      <c r="C47" s="217" t="s">
        <v>103</v>
      </c>
      <c r="D47" s="210">
        <v>18</v>
      </c>
      <c r="E47" s="218" t="s">
        <v>104</v>
      </c>
    </row>
    <row r="48" spans="1:5" ht="76.5">
      <c r="A48" s="272"/>
      <c r="B48" s="209">
        <v>19</v>
      </c>
      <c r="C48" s="217" t="s">
        <v>105</v>
      </c>
      <c r="D48" s="210">
        <v>19</v>
      </c>
      <c r="E48" s="218" t="s">
        <v>106</v>
      </c>
    </row>
    <row r="49" spans="1:5" ht="127.5">
      <c r="A49" s="271" t="s">
        <v>107</v>
      </c>
      <c r="B49" s="209">
        <v>20</v>
      </c>
      <c r="C49" s="218" t="s">
        <v>108</v>
      </c>
      <c r="D49" s="210">
        <v>20</v>
      </c>
      <c r="E49" s="218" t="s">
        <v>109</v>
      </c>
    </row>
    <row r="50" spans="1:5" ht="178.5">
      <c r="A50" s="272"/>
      <c r="B50" s="209">
        <v>21</v>
      </c>
      <c r="C50" s="218" t="s">
        <v>110</v>
      </c>
      <c r="D50" s="210">
        <v>21</v>
      </c>
      <c r="E50" s="218" t="s">
        <v>111</v>
      </c>
    </row>
    <row r="51" spans="1:5" ht="38.25">
      <c r="A51" s="271" t="s">
        <v>112</v>
      </c>
      <c r="B51" s="209">
        <v>22</v>
      </c>
      <c r="C51" s="218" t="s">
        <v>113</v>
      </c>
      <c r="D51" s="210">
        <v>22</v>
      </c>
      <c r="E51" s="218" t="s">
        <v>114</v>
      </c>
    </row>
    <row r="52" spans="1:5" ht="76.5">
      <c r="A52" s="271"/>
      <c r="B52" s="209">
        <v>23</v>
      </c>
      <c r="C52" s="218" t="s">
        <v>115</v>
      </c>
      <c r="D52" s="210">
        <v>23</v>
      </c>
      <c r="E52" s="218" t="s">
        <v>116</v>
      </c>
    </row>
    <row r="53" spans="1:5" ht="63.75">
      <c r="A53" s="272"/>
      <c r="B53" s="209">
        <v>24</v>
      </c>
      <c r="C53" s="218" t="s">
        <v>117</v>
      </c>
      <c r="D53" s="210">
        <v>24</v>
      </c>
      <c r="E53" s="218" t="s">
        <v>118</v>
      </c>
    </row>
    <row r="54" spans="1:5" ht="63.75">
      <c r="A54" s="271" t="s">
        <v>119</v>
      </c>
      <c r="B54" s="209">
        <v>25</v>
      </c>
      <c r="C54" s="218" t="s">
        <v>120</v>
      </c>
      <c r="D54" s="210">
        <v>25</v>
      </c>
      <c r="E54" s="218" t="s">
        <v>121</v>
      </c>
    </row>
    <row r="55" spans="1:5" ht="76.5">
      <c r="A55" s="272"/>
      <c r="B55" s="209">
        <v>26</v>
      </c>
      <c r="C55" s="218" t="s">
        <v>122</v>
      </c>
      <c r="D55" s="210">
        <v>26</v>
      </c>
      <c r="E55" s="218" t="s">
        <v>123</v>
      </c>
    </row>
    <row r="56" spans="1:5" ht="76.5">
      <c r="A56" s="273" t="s">
        <v>124</v>
      </c>
      <c r="B56" s="209">
        <v>27</v>
      </c>
      <c r="C56" s="217" t="s">
        <v>125</v>
      </c>
      <c r="D56" s="210">
        <v>27</v>
      </c>
      <c r="E56" s="217" t="s">
        <v>126</v>
      </c>
    </row>
    <row r="57" spans="1:5" ht="38.25">
      <c r="A57" s="273"/>
      <c r="B57" s="209">
        <v>28</v>
      </c>
      <c r="C57" s="218" t="s">
        <v>127</v>
      </c>
      <c r="D57" s="210">
        <v>28</v>
      </c>
      <c r="E57" s="218" t="s">
        <v>128</v>
      </c>
    </row>
    <row r="58" spans="1:5" ht="51">
      <c r="A58" s="273"/>
      <c r="B58" s="209">
        <v>29</v>
      </c>
      <c r="C58" s="217" t="s">
        <v>129</v>
      </c>
      <c r="D58" s="210">
        <v>29</v>
      </c>
      <c r="E58" s="217" t="s">
        <v>130</v>
      </c>
    </row>
    <row r="59" spans="1:5" ht="51">
      <c r="A59" s="273"/>
      <c r="B59" s="209">
        <v>30</v>
      </c>
      <c r="C59" s="217" t="s">
        <v>131</v>
      </c>
      <c r="D59" s="210">
        <v>30</v>
      </c>
      <c r="E59" s="217" t="s">
        <v>132</v>
      </c>
    </row>
    <row r="60" spans="1:5" ht="38.25">
      <c r="A60" s="274"/>
      <c r="B60" s="209">
        <v>31</v>
      </c>
      <c r="C60" s="217" t="s">
        <v>133</v>
      </c>
      <c r="D60" s="210">
        <v>31</v>
      </c>
      <c r="E60" s="217" t="s">
        <v>134</v>
      </c>
    </row>
    <row r="61" spans="1:5" ht="51">
      <c r="A61" s="211" t="s">
        <v>135</v>
      </c>
      <c r="B61" s="209">
        <v>32</v>
      </c>
      <c r="C61" s="218" t="s">
        <v>136</v>
      </c>
      <c r="D61" s="210">
        <v>32</v>
      </c>
      <c r="E61" s="218" t="s">
        <v>137</v>
      </c>
    </row>
    <row r="62" spans="1:5" s="95" customFormat="1" ht="38.25" hidden="1">
      <c r="A62" s="243" t="s">
        <v>27</v>
      </c>
      <c r="B62" s="192">
        <v>1</v>
      </c>
      <c r="C62" s="220" t="s">
        <v>138</v>
      </c>
      <c r="D62" s="192">
        <v>1</v>
      </c>
      <c r="E62" s="220" t="s">
        <v>139</v>
      </c>
    </row>
    <row r="63" spans="1:5" s="95" customFormat="1" ht="51" hidden="1">
      <c r="A63" s="243" t="s">
        <v>34</v>
      </c>
      <c r="B63" s="192">
        <v>2</v>
      </c>
      <c r="C63" s="220" t="s">
        <v>140</v>
      </c>
      <c r="D63" s="192">
        <v>2</v>
      </c>
      <c r="E63" s="220" t="s">
        <v>141</v>
      </c>
    </row>
    <row r="64" spans="1:5" s="95" customFormat="1" ht="43.5" hidden="1" customHeight="1">
      <c r="A64" s="288" t="s">
        <v>39</v>
      </c>
      <c r="B64" s="192">
        <v>3</v>
      </c>
      <c r="C64" s="220" t="s">
        <v>142</v>
      </c>
      <c r="D64" s="291">
        <v>3</v>
      </c>
      <c r="E64" s="221" t="s">
        <v>143</v>
      </c>
    </row>
    <row r="65" spans="1:7" s="95" customFormat="1" ht="49.5" hidden="1" customHeight="1">
      <c r="A65" s="289"/>
      <c r="B65" s="244">
        <v>4</v>
      </c>
      <c r="C65" s="245" t="s">
        <v>144</v>
      </c>
      <c r="D65" s="304"/>
      <c r="E65" s="220" t="s">
        <v>145</v>
      </c>
    </row>
    <row r="66" spans="1:7" s="95" customFormat="1" ht="38.25" hidden="1">
      <c r="A66" s="288" t="s">
        <v>146</v>
      </c>
      <c r="B66" s="291">
        <v>5</v>
      </c>
      <c r="C66" s="294" t="s">
        <v>147</v>
      </c>
      <c r="D66" s="192">
        <v>4</v>
      </c>
      <c r="E66" s="220" t="s">
        <v>148</v>
      </c>
    </row>
    <row r="67" spans="1:7" s="95" customFormat="1" ht="51" hidden="1">
      <c r="A67" s="290"/>
      <c r="B67" s="292"/>
      <c r="C67" s="295"/>
      <c r="D67" s="192">
        <v>5</v>
      </c>
      <c r="E67" s="220" t="s">
        <v>149</v>
      </c>
    </row>
    <row r="68" spans="1:7" s="95" customFormat="1" ht="25.5" hidden="1">
      <c r="A68" s="289"/>
      <c r="B68" s="293"/>
      <c r="C68" s="296"/>
      <c r="D68" s="192">
        <v>6</v>
      </c>
      <c r="E68" s="220" t="s">
        <v>150</v>
      </c>
    </row>
    <row r="69" spans="1:7" s="95" customFormat="1" ht="59.25" hidden="1" customHeight="1">
      <c r="A69" s="246" t="s">
        <v>151</v>
      </c>
      <c r="B69" s="192">
        <v>6</v>
      </c>
      <c r="C69" s="220" t="s">
        <v>152</v>
      </c>
      <c r="D69" s="192">
        <v>7</v>
      </c>
      <c r="E69" s="220" t="s">
        <v>153</v>
      </c>
      <c r="G69" s="144"/>
    </row>
    <row r="70" spans="1:7" s="95" customFormat="1" ht="51" hidden="1">
      <c r="A70" s="288" t="s">
        <v>124</v>
      </c>
      <c r="B70" s="193">
        <v>7</v>
      </c>
      <c r="C70" s="221" t="s">
        <v>55</v>
      </c>
      <c r="D70" s="193">
        <v>8</v>
      </c>
      <c r="E70" s="221" t="s">
        <v>154</v>
      </c>
      <c r="G70" s="144"/>
    </row>
    <row r="71" spans="1:7" s="95" customFormat="1" ht="25.5" hidden="1">
      <c r="A71" s="290"/>
      <c r="B71" s="193">
        <v>8</v>
      </c>
      <c r="C71" s="221" t="s">
        <v>57</v>
      </c>
      <c r="D71" s="193">
        <v>9</v>
      </c>
      <c r="E71" s="221" t="s">
        <v>155</v>
      </c>
    </row>
    <row r="72" spans="1:7" s="95" customFormat="1" ht="70.5" hidden="1" customHeight="1">
      <c r="A72" s="290"/>
      <c r="B72" s="193">
        <v>9</v>
      </c>
      <c r="C72" s="221" t="s">
        <v>59</v>
      </c>
      <c r="D72" s="193">
        <v>10</v>
      </c>
      <c r="E72" s="221" t="s">
        <v>156</v>
      </c>
    </row>
    <row r="73" spans="1:7" s="95" customFormat="1" ht="51" hidden="1">
      <c r="A73" s="290"/>
      <c r="B73" s="193">
        <v>10</v>
      </c>
      <c r="C73" s="221" t="s">
        <v>157</v>
      </c>
      <c r="D73" s="193">
        <v>11</v>
      </c>
      <c r="E73" s="221" t="s">
        <v>158</v>
      </c>
    </row>
    <row r="74" spans="1:7" s="95" customFormat="1" ht="38.25" hidden="1">
      <c r="A74" s="297"/>
      <c r="B74" s="193">
        <v>11</v>
      </c>
      <c r="C74" s="221" t="s">
        <v>159</v>
      </c>
      <c r="D74" s="190"/>
      <c r="E74" s="227"/>
    </row>
    <row r="75" spans="1:7" s="98" customFormat="1" ht="12.75" hidden="1">
      <c r="A75" s="298" t="s">
        <v>60</v>
      </c>
      <c r="B75" s="298"/>
      <c r="C75" s="298"/>
      <c r="D75" s="298"/>
      <c r="E75" s="298"/>
    </row>
    <row r="76" spans="1:7" s="95" customFormat="1" ht="12.75" hidden="1">
      <c r="A76" s="194" t="s">
        <v>160</v>
      </c>
      <c r="B76" s="195" t="s">
        <v>23</v>
      </c>
      <c r="C76" s="222" t="s">
        <v>61</v>
      </c>
      <c r="D76" s="196" t="s">
        <v>25</v>
      </c>
      <c r="E76" s="222" t="s">
        <v>161</v>
      </c>
    </row>
    <row r="77" spans="1:7" s="197" customFormat="1" ht="63.75" hidden="1">
      <c r="A77" s="288" t="s">
        <v>162</v>
      </c>
      <c r="B77" s="192">
        <v>1</v>
      </c>
      <c r="C77" s="220" t="s">
        <v>163</v>
      </c>
      <c r="D77" s="192">
        <v>1</v>
      </c>
      <c r="E77" s="220" t="s">
        <v>164</v>
      </c>
    </row>
    <row r="78" spans="1:7" s="197" customFormat="1" ht="25.5" hidden="1">
      <c r="A78" s="290"/>
      <c r="B78" s="192">
        <v>2</v>
      </c>
      <c r="C78" s="220" t="s">
        <v>165</v>
      </c>
      <c r="D78" s="192">
        <v>2</v>
      </c>
      <c r="E78" s="220" t="s">
        <v>166</v>
      </c>
    </row>
    <row r="79" spans="1:7" s="197" customFormat="1" ht="38.25" hidden="1">
      <c r="A79" s="289"/>
      <c r="B79" s="198">
        <v>3</v>
      </c>
      <c r="C79" s="220" t="s">
        <v>167</v>
      </c>
      <c r="D79" s="192">
        <v>3</v>
      </c>
      <c r="E79" s="220" t="s">
        <v>168</v>
      </c>
    </row>
    <row r="80" spans="1:7" s="95" customFormat="1" ht="63.75" hidden="1">
      <c r="A80" s="246" t="s">
        <v>70</v>
      </c>
      <c r="B80" s="192">
        <v>4</v>
      </c>
      <c r="C80" s="220" t="s">
        <v>169</v>
      </c>
      <c r="D80" s="192">
        <v>4</v>
      </c>
      <c r="E80" s="220" t="s">
        <v>170</v>
      </c>
    </row>
    <row r="81" spans="1:5" s="95" customFormat="1" ht="38.25" hidden="1">
      <c r="A81" s="288" t="s">
        <v>75</v>
      </c>
      <c r="B81" s="192">
        <v>5</v>
      </c>
      <c r="C81" s="220" t="s">
        <v>171</v>
      </c>
      <c r="D81" s="192">
        <v>5</v>
      </c>
      <c r="E81" s="220" t="s">
        <v>172</v>
      </c>
    </row>
    <row r="82" spans="1:5" s="95" customFormat="1" ht="51" hidden="1">
      <c r="A82" s="299"/>
      <c r="B82" s="192">
        <v>6</v>
      </c>
      <c r="C82" s="220" t="s">
        <v>173</v>
      </c>
      <c r="D82" s="192">
        <v>6</v>
      </c>
      <c r="E82" s="220" t="s">
        <v>174</v>
      </c>
    </row>
    <row r="83" spans="1:5" s="95" customFormat="1" ht="60.75" hidden="1" customHeight="1">
      <c r="A83" s="246" t="s">
        <v>175</v>
      </c>
      <c r="B83" s="192">
        <v>7</v>
      </c>
      <c r="C83" s="220" t="s">
        <v>85</v>
      </c>
      <c r="D83" s="192">
        <v>7</v>
      </c>
      <c r="E83" s="220" t="s">
        <v>176</v>
      </c>
    </row>
    <row r="84" spans="1:5" s="95" customFormat="1" ht="51" hidden="1">
      <c r="A84" s="288" t="s">
        <v>93</v>
      </c>
      <c r="B84" s="192">
        <v>8</v>
      </c>
      <c r="C84" s="220" t="s">
        <v>177</v>
      </c>
      <c r="D84" s="192">
        <v>8</v>
      </c>
      <c r="E84" s="220" t="s">
        <v>178</v>
      </c>
    </row>
    <row r="85" spans="1:5" s="95" customFormat="1" ht="38.25" hidden="1">
      <c r="A85" s="299"/>
      <c r="B85" s="192">
        <v>9</v>
      </c>
      <c r="C85" s="220" t="s">
        <v>179</v>
      </c>
      <c r="D85" s="192">
        <v>9</v>
      </c>
      <c r="E85" s="220" t="s">
        <v>180</v>
      </c>
    </row>
    <row r="86" spans="1:5" s="95" customFormat="1" ht="38.25" hidden="1">
      <c r="A86" s="299"/>
      <c r="B86" s="192">
        <v>10</v>
      </c>
      <c r="C86" s="220" t="s">
        <v>181</v>
      </c>
      <c r="D86" s="192"/>
      <c r="E86" s="220" t="s">
        <v>182</v>
      </c>
    </row>
    <row r="87" spans="1:5" s="95" customFormat="1" ht="51" hidden="1">
      <c r="A87" s="289"/>
      <c r="B87" s="192">
        <v>11</v>
      </c>
      <c r="C87" s="220" t="s">
        <v>183</v>
      </c>
      <c r="D87" s="192"/>
      <c r="E87" s="220"/>
    </row>
    <row r="88" spans="1:5" ht="38.25" hidden="1">
      <c r="A88" s="246" t="s">
        <v>184</v>
      </c>
      <c r="B88" s="192">
        <v>12</v>
      </c>
      <c r="C88" s="220" t="s">
        <v>185</v>
      </c>
      <c r="D88" s="192">
        <v>10</v>
      </c>
      <c r="E88" s="220" t="s">
        <v>186</v>
      </c>
    </row>
    <row r="89" spans="1:5" ht="49.5" hidden="1" customHeight="1">
      <c r="A89" s="246" t="s">
        <v>187</v>
      </c>
      <c r="B89" s="192">
        <v>13</v>
      </c>
      <c r="C89" s="220" t="s">
        <v>188</v>
      </c>
      <c r="D89" s="192">
        <v>11</v>
      </c>
      <c r="E89" s="220" t="s">
        <v>189</v>
      </c>
    </row>
    <row r="90" spans="1:5" ht="25.5" hidden="1">
      <c r="A90" s="246" t="s">
        <v>112</v>
      </c>
      <c r="B90" s="192">
        <v>14</v>
      </c>
      <c r="C90" s="220" t="s">
        <v>190</v>
      </c>
      <c r="D90" s="192">
        <v>12</v>
      </c>
      <c r="E90" s="220" t="s">
        <v>191</v>
      </c>
    </row>
    <row r="91" spans="1:5" ht="63.75" hidden="1">
      <c r="A91" s="246" t="s">
        <v>192</v>
      </c>
      <c r="B91" s="192">
        <v>15</v>
      </c>
      <c r="C91" s="220" t="s">
        <v>193</v>
      </c>
      <c r="D91" s="192">
        <v>13</v>
      </c>
      <c r="E91" s="220" t="s">
        <v>194</v>
      </c>
    </row>
    <row r="92" spans="1:5" ht="63.75" hidden="1">
      <c r="A92" s="300" t="s">
        <v>124</v>
      </c>
      <c r="B92" s="301">
        <v>16</v>
      </c>
      <c r="C92" s="285" t="s">
        <v>127</v>
      </c>
      <c r="D92" s="193">
        <v>14</v>
      </c>
      <c r="E92" s="221" t="s">
        <v>195</v>
      </c>
    </row>
    <row r="93" spans="1:5" ht="38.25" hidden="1">
      <c r="A93" s="300"/>
      <c r="B93" s="302"/>
      <c r="C93" s="286"/>
      <c r="D93" s="193">
        <v>15</v>
      </c>
      <c r="E93" s="221" t="s">
        <v>134</v>
      </c>
    </row>
    <row r="94" spans="1:5" ht="38.25" hidden="1">
      <c r="A94" s="300"/>
      <c r="B94" s="303"/>
      <c r="C94" s="287"/>
      <c r="D94" s="193">
        <v>16</v>
      </c>
      <c r="E94" s="221" t="s">
        <v>196</v>
      </c>
    </row>
    <row r="95" spans="1:5" ht="38.25" hidden="1">
      <c r="A95" s="300"/>
      <c r="B95" s="247">
        <v>17</v>
      </c>
      <c r="C95" s="242" t="s">
        <v>197</v>
      </c>
      <c r="D95" s="193">
        <v>17</v>
      </c>
      <c r="E95" s="221" t="s">
        <v>132</v>
      </c>
    </row>
    <row r="96" spans="1:5" ht="51" hidden="1">
      <c r="A96" s="300"/>
      <c r="B96" s="247">
        <v>18</v>
      </c>
      <c r="C96" s="242" t="s">
        <v>129</v>
      </c>
      <c r="D96" s="193">
        <v>18</v>
      </c>
      <c r="E96" s="221" t="s">
        <v>128</v>
      </c>
    </row>
    <row r="97" spans="1:5" ht="38.25" hidden="1">
      <c r="A97" s="300"/>
      <c r="B97" s="247">
        <v>19</v>
      </c>
      <c r="C97" s="242" t="s">
        <v>131</v>
      </c>
      <c r="D97" s="193"/>
      <c r="E97" s="221"/>
    </row>
    <row r="98" spans="1:5">
      <c r="E98" s="228">
        <v>44348</v>
      </c>
    </row>
  </sheetData>
  <mergeCells count="36">
    <mergeCell ref="A35:A38"/>
    <mergeCell ref="A39:A42"/>
    <mergeCell ref="A14:A16"/>
    <mergeCell ref="A17:A18"/>
    <mergeCell ref="A19:A20"/>
    <mergeCell ref="A21:A22"/>
    <mergeCell ref="A25:A27"/>
    <mergeCell ref="C92:C94"/>
    <mergeCell ref="A64:A65"/>
    <mergeCell ref="A66:A68"/>
    <mergeCell ref="B66:B68"/>
    <mergeCell ref="C66:C68"/>
    <mergeCell ref="A70:A74"/>
    <mergeCell ref="A75:E75"/>
    <mergeCell ref="A77:A79"/>
    <mergeCell ref="A81:A82"/>
    <mergeCell ref="A84:A87"/>
    <mergeCell ref="A92:A97"/>
    <mergeCell ref="B92:B94"/>
    <mergeCell ref="D64:D65"/>
    <mergeCell ref="A54:A55"/>
    <mergeCell ref="A56:A60"/>
    <mergeCell ref="A11:E11"/>
    <mergeCell ref="B1:D1"/>
    <mergeCell ref="B2:D2"/>
    <mergeCell ref="B5:C5"/>
    <mergeCell ref="B7:E7"/>
    <mergeCell ref="B9:E10"/>
    <mergeCell ref="A43:A46"/>
    <mergeCell ref="A47:A48"/>
    <mergeCell ref="A49:A50"/>
    <mergeCell ref="A51:A53"/>
    <mergeCell ref="A23:A24"/>
    <mergeCell ref="A28:E28"/>
    <mergeCell ref="A30:A32"/>
    <mergeCell ref="A33:A3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5"/>
  <sheetViews>
    <sheetView topLeftCell="A9" zoomScaleNormal="100" workbookViewId="0">
      <selection activeCell="B7" sqref="B7"/>
    </sheetView>
  </sheetViews>
  <sheetFormatPr baseColWidth="10" defaultColWidth="10.5703125" defaultRowHeight="18.75"/>
  <cols>
    <col min="1" max="1" width="52.140625" style="88" customWidth="1"/>
    <col min="2" max="2" width="8.7109375" style="89" customWidth="1"/>
    <col min="3" max="3" width="10.140625" style="87" customWidth="1"/>
    <col min="4" max="4" width="8.42578125" style="87" customWidth="1"/>
    <col min="5" max="5" width="12.140625" style="87" customWidth="1"/>
    <col min="6" max="6" width="44.42578125" style="88" customWidth="1"/>
  </cols>
  <sheetData>
    <row r="1" spans="1:7" ht="22.5" customHeight="1">
      <c r="A1" s="308" t="s">
        <v>13</v>
      </c>
      <c r="B1" s="308"/>
      <c r="C1" s="308"/>
      <c r="D1" s="308"/>
      <c r="E1" s="308"/>
      <c r="F1" s="308"/>
    </row>
    <row r="2" spans="1:7">
      <c r="A2" s="309" t="s">
        <v>198</v>
      </c>
      <c r="B2" s="309"/>
      <c r="C2" s="309"/>
      <c r="D2" s="309"/>
      <c r="E2" s="309"/>
      <c r="F2" s="309"/>
    </row>
    <row r="3" spans="1:7" ht="60" customHeight="1">
      <c r="A3" s="310" t="s">
        <v>199</v>
      </c>
      <c r="B3" s="311"/>
      <c r="C3" s="311"/>
      <c r="D3" s="311"/>
      <c r="E3" s="311"/>
      <c r="F3" s="312"/>
    </row>
    <row r="4" spans="1:7" ht="28.5" customHeight="1">
      <c r="A4" s="313" t="s">
        <v>200</v>
      </c>
      <c r="B4" s="315" t="s">
        <v>201</v>
      </c>
      <c r="C4" s="316"/>
      <c r="D4" s="316"/>
      <c r="E4" s="317"/>
      <c r="F4" s="85" t="s">
        <v>202</v>
      </c>
    </row>
    <row r="5" spans="1:7" ht="46.5" customHeight="1">
      <c r="A5" s="314"/>
      <c r="B5" s="212" t="s">
        <v>203</v>
      </c>
      <c r="C5" s="212" t="s">
        <v>204</v>
      </c>
      <c r="D5" s="212" t="s">
        <v>205</v>
      </c>
      <c r="E5" s="212" t="s">
        <v>206</v>
      </c>
      <c r="F5" s="86"/>
    </row>
    <row r="6" spans="1:7" ht="142.5">
      <c r="A6" s="235" t="s">
        <v>207</v>
      </c>
      <c r="B6" s="232">
        <v>8.9</v>
      </c>
      <c r="C6" s="232">
        <v>8.9</v>
      </c>
      <c r="D6" s="232">
        <v>15.17</v>
      </c>
      <c r="E6" s="232" t="s">
        <v>208</v>
      </c>
      <c r="F6" s="234" t="s">
        <v>209</v>
      </c>
    </row>
    <row r="7" spans="1:7" ht="228">
      <c r="A7" s="236" t="s">
        <v>210</v>
      </c>
      <c r="B7" s="233">
        <v>10</v>
      </c>
      <c r="C7" s="233" t="s">
        <v>211</v>
      </c>
      <c r="D7" s="233" t="s">
        <v>212</v>
      </c>
      <c r="E7" s="233">
        <v>2</v>
      </c>
      <c r="F7" s="234" t="s">
        <v>213</v>
      </c>
    </row>
    <row r="8" spans="1:7" ht="142.5">
      <c r="A8" s="236" t="s">
        <v>214</v>
      </c>
      <c r="B8" s="233" t="s">
        <v>215</v>
      </c>
      <c r="C8" s="233" t="s">
        <v>216</v>
      </c>
      <c r="D8" s="233" t="s">
        <v>217</v>
      </c>
      <c r="E8" s="233" t="s">
        <v>218</v>
      </c>
      <c r="F8" s="234" t="s">
        <v>219</v>
      </c>
    </row>
    <row r="9" spans="1:7" ht="228">
      <c r="A9" s="236" t="s">
        <v>220</v>
      </c>
      <c r="B9" s="233">
        <v>2</v>
      </c>
      <c r="C9" s="233" t="s">
        <v>221</v>
      </c>
      <c r="D9" s="233" t="s">
        <v>222</v>
      </c>
      <c r="E9" s="233">
        <v>18</v>
      </c>
      <c r="F9" s="234" t="s">
        <v>223</v>
      </c>
    </row>
    <row r="10" spans="1:7" ht="171">
      <c r="A10" s="236" t="s">
        <v>224</v>
      </c>
      <c r="B10" s="233">
        <v>8</v>
      </c>
      <c r="C10" s="233" t="s">
        <v>225</v>
      </c>
      <c r="D10" s="233" t="s">
        <v>226</v>
      </c>
      <c r="E10" s="233" t="s">
        <v>227</v>
      </c>
      <c r="F10" s="234" t="s">
        <v>228</v>
      </c>
    </row>
    <row r="11" spans="1:7" ht="18.75" customHeight="1">
      <c r="A11" s="201" t="s">
        <v>229</v>
      </c>
      <c r="B11" s="305">
        <v>44348</v>
      </c>
      <c r="C11" s="306"/>
      <c r="D11" s="306"/>
      <c r="E11" s="306"/>
      <c r="F11" s="307"/>
    </row>
    <row r="12" spans="1:7" ht="57" hidden="1">
      <c r="A12" s="200" t="s">
        <v>230</v>
      </c>
      <c r="B12" s="201" t="s">
        <v>231</v>
      </c>
      <c r="C12" s="201" t="s">
        <v>232</v>
      </c>
      <c r="D12" s="201" t="s">
        <v>233</v>
      </c>
      <c r="E12" s="201" t="s">
        <v>234</v>
      </c>
      <c r="F12" s="199" t="s">
        <v>235</v>
      </c>
      <c r="G12" s="145"/>
    </row>
    <row r="13" spans="1:7" ht="99.75" hidden="1">
      <c r="A13" s="200" t="s">
        <v>236</v>
      </c>
      <c r="B13" s="201" t="s">
        <v>231</v>
      </c>
      <c r="C13" s="201" t="s">
        <v>237</v>
      </c>
      <c r="D13" s="201" t="s">
        <v>233</v>
      </c>
      <c r="E13" s="201" t="s">
        <v>234</v>
      </c>
      <c r="F13" s="199" t="s">
        <v>235</v>
      </c>
    </row>
    <row r="14" spans="1:7" ht="71.25" hidden="1">
      <c r="A14" s="200" t="s">
        <v>238</v>
      </c>
      <c r="B14" s="201" t="s">
        <v>231</v>
      </c>
      <c r="C14" s="201" t="s">
        <v>237</v>
      </c>
      <c r="D14" s="201" t="s">
        <v>233</v>
      </c>
      <c r="E14" s="201" t="s">
        <v>234</v>
      </c>
      <c r="F14" s="199" t="s">
        <v>235</v>
      </c>
    </row>
    <row r="15" spans="1:7" ht="30" hidden="1">
      <c r="A15" s="200" t="s">
        <v>239</v>
      </c>
      <c r="B15" s="201" t="s">
        <v>231</v>
      </c>
      <c r="C15" s="201" t="s">
        <v>237</v>
      </c>
      <c r="D15" s="201" t="s">
        <v>240</v>
      </c>
      <c r="E15" s="201" t="s">
        <v>234</v>
      </c>
      <c r="F15" s="199" t="s">
        <v>235</v>
      </c>
    </row>
  </sheetData>
  <mergeCells count="6">
    <mergeCell ref="B11:F11"/>
    <mergeCell ref="A1:F1"/>
    <mergeCell ref="A2:F2"/>
    <mergeCell ref="A3:F3"/>
    <mergeCell ref="A4:A5"/>
    <mergeCell ref="B4:E4"/>
  </mergeCells>
  <dataValidations count="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 allowBlank="1" showInputMessage="1" promptTitle="Para tener en cuenta" prompt="Favor no modificar la información contenida en esta celda." sqref="A1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A19" zoomScale="145" zoomScaleNormal="145" workbookViewId="0">
      <selection activeCell="E20" sqref="E20:F20"/>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42" t="s">
        <v>241</v>
      </c>
      <c r="C2" s="343"/>
      <c r="D2" s="343"/>
      <c r="E2" s="343"/>
      <c r="F2" s="343"/>
      <c r="G2" s="343"/>
      <c r="H2" s="344"/>
    </row>
    <row r="3" spans="2:8" ht="16.5">
      <c r="B3" s="345" t="s">
        <v>242</v>
      </c>
      <c r="C3" s="346"/>
      <c r="D3" s="346"/>
      <c r="E3" s="346"/>
      <c r="F3" s="346"/>
      <c r="G3" s="346"/>
      <c r="H3" s="347"/>
    </row>
    <row r="4" spans="2:8" ht="88.5" customHeight="1">
      <c r="B4" s="348" t="s">
        <v>243</v>
      </c>
      <c r="C4" s="349"/>
      <c r="D4" s="349"/>
      <c r="E4" s="349"/>
      <c r="F4" s="349"/>
      <c r="G4" s="349"/>
      <c r="H4" s="350"/>
    </row>
    <row r="5" spans="2:8" ht="16.5">
      <c r="B5" s="7"/>
      <c r="C5" s="8"/>
      <c r="D5" s="8"/>
      <c r="E5" s="8"/>
      <c r="F5" s="8"/>
      <c r="G5" s="8"/>
      <c r="H5" s="9"/>
    </row>
    <row r="6" spans="2:8" ht="16.5" customHeight="1">
      <c r="B6" s="351" t="s">
        <v>244</v>
      </c>
      <c r="C6" s="352"/>
      <c r="D6" s="352"/>
      <c r="E6" s="352"/>
      <c r="F6" s="352"/>
      <c r="G6" s="352"/>
      <c r="H6" s="353"/>
    </row>
    <row r="7" spans="2:8" ht="44.25" customHeight="1">
      <c r="B7" s="351"/>
      <c r="C7" s="352"/>
      <c r="D7" s="352"/>
      <c r="E7" s="352"/>
      <c r="F7" s="352"/>
      <c r="G7" s="352"/>
      <c r="H7" s="353"/>
    </row>
    <row r="8" spans="2:8" ht="15.75" thickBot="1">
      <c r="B8" s="10"/>
      <c r="C8" s="11"/>
      <c r="D8" s="12"/>
      <c r="E8" s="13"/>
      <c r="F8" s="13"/>
      <c r="G8" s="14"/>
      <c r="H8" s="15"/>
    </row>
    <row r="9" spans="2:8">
      <c r="B9" s="10"/>
      <c r="C9" s="338" t="s">
        <v>245</v>
      </c>
      <c r="D9" s="339"/>
      <c r="E9" s="340" t="s">
        <v>246</v>
      </c>
      <c r="F9" s="341"/>
      <c r="G9" s="11"/>
      <c r="H9" s="15"/>
    </row>
    <row r="10" spans="2:8" ht="35.25" customHeight="1">
      <c r="B10" s="10"/>
      <c r="C10" s="334" t="s">
        <v>247</v>
      </c>
      <c r="D10" s="335"/>
      <c r="E10" s="336" t="s">
        <v>248</v>
      </c>
      <c r="F10" s="337"/>
      <c r="G10" s="11"/>
      <c r="H10" s="15"/>
    </row>
    <row r="11" spans="2:8" ht="17.25" customHeight="1">
      <c r="B11" s="10"/>
      <c r="C11" s="334" t="s">
        <v>249</v>
      </c>
      <c r="D11" s="335"/>
      <c r="E11" s="336" t="s">
        <v>250</v>
      </c>
      <c r="F11" s="337"/>
      <c r="G11" s="11"/>
      <c r="H11" s="15"/>
    </row>
    <row r="12" spans="2:8" ht="19.5" customHeight="1">
      <c r="B12" s="10"/>
      <c r="C12" s="334" t="s">
        <v>251</v>
      </c>
      <c r="D12" s="335"/>
      <c r="E12" s="336" t="s">
        <v>252</v>
      </c>
      <c r="F12" s="337"/>
      <c r="G12" s="11"/>
      <c r="H12" s="15"/>
    </row>
    <row r="13" spans="2:8" ht="27" customHeight="1">
      <c r="B13" s="10"/>
      <c r="C13" s="334" t="s">
        <v>253</v>
      </c>
      <c r="D13" s="335"/>
      <c r="E13" s="336" t="s">
        <v>254</v>
      </c>
      <c r="F13" s="337"/>
      <c r="G13" s="11"/>
      <c r="H13" s="15"/>
    </row>
    <row r="14" spans="2:8" ht="34.5" customHeight="1">
      <c r="B14" s="10"/>
      <c r="C14" s="332" t="s">
        <v>255</v>
      </c>
      <c r="D14" s="333"/>
      <c r="E14" s="326" t="s">
        <v>256</v>
      </c>
      <c r="F14" s="327"/>
      <c r="G14" s="11"/>
      <c r="H14" s="15"/>
    </row>
    <row r="15" spans="2:8" ht="27.75" customHeight="1">
      <c r="B15" s="10"/>
      <c r="C15" s="332" t="s">
        <v>257</v>
      </c>
      <c r="D15" s="333"/>
      <c r="E15" s="326" t="s">
        <v>258</v>
      </c>
      <c r="F15" s="327"/>
      <c r="G15" s="11"/>
      <c r="H15" s="15"/>
    </row>
    <row r="16" spans="2:8" ht="28.5" customHeight="1">
      <c r="B16" s="10"/>
      <c r="C16" s="332" t="s">
        <v>259</v>
      </c>
      <c r="D16" s="333"/>
      <c r="E16" s="326" t="s">
        <v>260</v>
      </c>
      <c r="F16" s="327"/>
      <c r="G16" s="11"/>
      <c r="H16" s="15"/>
    </row>
    <row r="17" spans="2:8" ht="72.75" customHeight="1">
      <c r="B17" s="10"/>
      <c r="C17" s="332" t="s">
        <v>261</v>
      </c>
      <c r="D17" s="333"/>
      <c r="E17" s="326" t="s">
        <v>262</v>
      </c>
      <c r="F17" s="327"/>
      <c r="G17" s="11"/>
      <c r="H17" s="15"/>
    </row>
    <row r="18" spans="2:8" ht="64.5" customHeight="1">
      <c r="B18" s="10"/>
      <c r="C18" s="332" t="s">
        <v>263</v>
      </c>
      <c r="D18" s="333"/>
      <c r="E18" s="326" t="s">
        <v>264</v>
      </c>
      <c r="F18" s="327"/>
      <c r="G18" s="11"/>
      <c r="H18" s="15"/>
    </row>
    <row r="19" spans="2:8" ht="71.25" customHeight="1">
      <c r="B19" s="10"/>
      <c r="C19" s="332" t="s">
        <v>265</v>
      </c>
      <c r="D19" s="333"/>
      <c r="E19" s="326" t="s">
        <v>266</v>
      </c>
      <c r="F19" s="327"/>
      <c r="G19" s="11"/>
      <c r="H19" s="15"/>
    </row>
    <row r="20" spans="2:8" ht="55.5" customHeight="1">
      <c r="B20" s="10"/>
      <c r="C20" s="324" t="s">
        <v>267</v>
      </c>
      <c r="D20" s="325"/>
      <c r="E20" s="326" t="s">
        <v>268</v>
      </c>
      <c r="F20" s="327"/>
      <c r="G20" s="11"/>
      <c r="H20" s="15"/>
    </row>
    <row r="21" spans="2:8" ht="42" customHeight="1">
      <c r="B21" s="10"/>
      <c r="C21" s="324" t="s">
        <v>269</v>
      </c>
      <c r="D21" s="325"/>
      <c r="E21" s="326" t="s">
        <v>270</v>
      </c>
      <c r="F21" s="327"/>
      <c r="G21" s="11"/>
      <c r="H21" s="15"/>
    </row>
    <row r="22" spans="2:8" ht="59.25" customHeight="1">
      <c r="B22" s="10"/>
      <c r="C22" s="324" t="s">
        <v>271</v>
      </c>
      <c r="D22" s="325"/>
      <c r="E22" s="326" t="s">
        <v>272</v>
      </c>
      <c r="F22" s="327"/>
      <c r="G22" s="11"/>
      <c r="H22" s="15"/>
    </row>
    <row r="23" spans="2:8" ht="23.25" customHeight="1">
      <c r="B23" s="10"/>
      <c r="C23" s="324" t="s">
        <v>273</v>
      </c>
      <c r="D23" s="325"/>
      <c r="E23" s="326" t="s">
        <v>274</v>
      </c>
      <c r="F23" s="327"/>
      <c r="G23" s="11"/>
      <c r="H23" s="15"/>
    </row>
    <row r="24" spans="2:8" ht="30.75" customHeight="1">
      <c r="B24" s="10"/>
      <c r="C24" s="324" t="s">
        <v>275</v>
      </c>
      <c r="D24" s="325"/>
      <c r="E24" s="326" t="s">
        <v>276</v>
      </c>
      <c r="F24" s="327"/>
      <c r="G24" s="11"/>
      <c r="H24" s="15"/>
    </row>
    <row r="25" spans="2:8" ht="33" customHeight="1">
      <c r="B25" s="10"/>
      <c r="C25" s="324" t="s">
        <v>277</v>
      </c>
      <c r="D25" s="325"/>
      <c r="E25" s="326" t="s">
        <v>278</v>
      </c>
      <c r="F25" s="327"/>
      <c r="G25" s="11"/>
      <c r="H25" s="15"/>
    </row>
    <row r="26" spans="2:8" ht="30" customHeight="1">
      <c r="B26" s="10"/>
      <c r="C26" s="324" t="s">
        <v>279</v>
      </c>
      <c r="D26" s="325"/>
      <c r="E26" s="326" t="s">
        <v>280</v>
      </c>
      <c r="F26" s="327"/>
      <c r="G26" s="11"/>
      <c r="H26" s="15"/>
    </row>
    <row r="27" spans="2:8" ht="35.25" customHeight="1">
      <c r="B27" s="10"/>
      <c r="C27" s="324" t="s">
        <v>281</v>
      </c>
      <c r="D27" s="325"/>
      <c r="E27" s="326" t="s">
        <v>282</v>
      </c>
      <c r="F27" s="327"/>
      <c r="G27" s="11"/>
      <c r="H27" s="15"/>
    </row>
    <row r="28" spans="2:8" ht="31.5" customHeight="1">
      <c r="B28" s="10"/>
      <c r="C28" s="324" t="s">
        <v>283</v>
      </c>
      <c r="D28" s="325"/>
      <c r="E28" s="326" t="s">
        <v>284</v>
      </c>
      <c r="F28" s="327"/>
      <c r="G28" s="11"/>
      <c r="H28" s="15"/>
    </row>
    <row r="29" spans="2:8" ht="35.25" customHeight="1">
      <c r="B29" s="10"/>
      <c r="C29" s="324" t="s">
        <v>285</v>
      </c>
      <c r="D29" s="325"/>
      <c r="E29" s="326" t="s">
        <v>286</v>
      </c>
      <c r="F29" s="327"/>
      <c r="G29" s="11"/>
      <c r="H29" s="15"/>
    </row>
    <row r="30" spans="2:8" ht="59.25" customHeight="1">
      <c r="B30" s="10"/>
      <c r="C30" s="324" t="s">
        <v>287</v>
      </c>
      <c r="D30" s="325"/>
      <c r="E30" s="326" t="s">
        <v>288</v>
      </c>
      <c r="F30" s="327"/>
      <c r="G30" s="11"/>
      <c r="H30" s="15"/>
    </row>
    <row r="31" spans="2:8" ht="57" customHeight="1">
      <c r="B31" s="10"/>
      <c r="C31" s="324" t="s">
        <v>289</v>
      </c>
      <c r="D31" s="325"/>
      <c r="E31" s="326" t="s">
        <v>290</v>
      </c>
      <c r="F31" s="327"/>
      <c r="G31" s="11"/>
      <c r="H31" s="15"/>
    </row>
    <row r="32" spans="2:8" ht="82.5" customHeight="1">
      <c r="B32" s="10"/>
      <c r="C32" s="324" t="s">
        <v>291</v>
      </c>
      <c r="D32" s="325"/>
      <c r="E32" s="326" t="s">
        <v>292</v>
      </c>
      <c r="F32" s="327"/>
      <c r="G32" s="11"/>
      <c r="H32" s="15"/>
    </row>
    <row r="33" spans="2:8" ht="46.5" customHeight="1">
      <c r="B33" s="10"/>
      <c r="C33" s="324" t="s">
        <v>293</v>
      </c>
      <c r="D33" s="325"/>
      <c r="E33" s="326" t="s">
        <v>294</v>
      </c>
      <c r="F33" s="327"/>
      <c r="G33" s="11"/>
      <c r="H33" s="15"/>
    </row>
    <row r="34" spans="2:8" ht="6.75" customHeight="1" thickBot="1">
      <c r="B34" s="10"/>
      <c r="C34" s="328"/>
      <c r="D34" s="329"/>
      <c r="E34" s="330"/>
      <c r="F34" s="331"/>
      <c r="G34" s="11"/>
      <c r="H34" s="15"/>
    </row>
    <row r="35" spans="2:8" ht="15.75" thickTop="1">
      <c r="B35" s="10"/>
      <c r="C35" s="16"/>
      <c r="D35" s="16"/>
      <c r="E35" s="17"/>
      <c r="F35" s="17"/>
      <c r="G35" s="11"/>
      <c r="H35" s="15"/>
    </row>
    <row r="36" spans="2:8" ht="21" customHeight="1">
      <c r="B36" s="321" t="s">
        <v>295</v>
      </c>
      <c r="C36" s="322"/>
      <c r="D36" s="322"/>
      <c r="E36" s="322"/>
      <c r="F36" s="322"/>
      <c r="G36" s="322"/>
      <c r="H36" s="323"/>
    </row>
    <row r="37" spans="2:8" ht="20.25" customHeight="1">
      <c r="B37" s="321" t="s">
        <v>296</v>
      </c>
      <c r="C37" s="322"/>
      <c r="D37" s="322"/>
      <c r="E37" s="322"/>
      <c r="F37" s="322"/>
      <c r="G37" s="322"/>
      <c r="H37" s="323"/>
    </row>
    <row r="38" spans="2:8" ht="20.25" customHeight="1">
      <c r="B38" s="321" t="s">
        <v>297</v>
      </c>
      <c r="C38" s="322"/>
      <c r="D38" s="322"/>
      <c r="E38" s="322"/>
      <c r="F38" s="322"/>
      <c r="G38" s="322"/>
      <c r="H38" s="323"/>
    </row>
    <row r="39" spans="2:8" ht="21.75" customHeight="1">
      <c r="B39" s="321" t="s">
        <v>298</v>
      </c>
      <c r="C39" s="322"/>
      <c r="D39" s="322"/>
      <c r="E39" s="322"/>
      <c r="F39" s="322"/>
      <c r="G39" s="322"/>
      <c r="H39" s="323"/>
    </row>
    <row r="40" spans="2:8" ht="22.5" customHeight="1">
      <c r="B40" s="321" t="s">
        <v>299</v>
      </c>
      <c r="C40" s="322"/>
      <c r="D40" s="322"/>
      <c r="E40" s="322"/>
      <c r="F40" s="322"/>
      <c r="G40" s="322"/>
      <c r="H40" s="323"/>
    </row>
    <row r="41" spans="2:8" ht="32.25" customHeight="1" thickBot="1">
      <c r="B41" s="318" t="s">
        <v>300</v>
      </c>
      <c r="C41" s="319"/>
      <c r="D41" s="319"/>
      <c r="E41" s="319"/>
      <c r="F41" s="319"/>
      <c r="G41" s="319"/>
      <c r="H41" s="320"/>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59"/>
  <sheetViews>
    <sheetView topLeftCell="N22" zoomScale="70" zoomScaleNormal="70" workbookViewId="0">
      <selection activeCell="AP26" sqref="AP26"/>
    </sheetView>
  </sheetViews>
  <sheetFormatPr baseColWidth="10" defaultColWidth="11.42578125" defaultRowHeight="15"/>
  <cols>
    <col min="2" max="2" width="23.85546875" customWidth="1"/>
    <col min="3" max="3" width="27.140625" customWidth="1"/>
    <col min="4" max="4" width="28.28515625" customWidth="1"/>
    <col min="5" max="5" width="21.5703125" customWidth="1"/>
    <col min="6" max="6" width="30.7109375" customWidth="1"/>
    <col min="7" max="7" width="23.28515625" customWidth="1"/>
    <col min="8" max="8" width="17.42578125" customWidth="1"/>
    <col min="9" max="9" width="13.28515625" customWidth="1"/>
    <col min="11" max="11" width="53.7109375" customWidth="1"/>
    <col min="12" max="12" width="22.85546875" customWidth="1"/>
    <col min="14" max="14" width="15.2851562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7" width="11.85546875" customWidth="1"/>
    <col min="28" max="28" width="10.85546875" customWidth="1"/>
    <col min="29" max="29" width="39.42578125" hidden="1" customWidth="1"/>
    <col min="30" max="31" width="13.42578125" customWidth="1"/>
    <col min="33" max="33" width="13.42578125" customWidth="1"/>
    <col min="34" max="34" width="21.140625" customWidth="1"/>
    <col min="35" max="35" width="16.7109375" customWidth="1"/>
    <col min="36" max="36" width="15" customWidth="1"/>
    <col min="37" max="37" width="16.140625" customWidth="1"/>
    <col min="38" max="38" width="17.85546875" bestFit="1" customWidth="1"/>
    <col min="39" max="39" width="23.5703125" customWidth="1"/>
    <col min="41" max="298" width="11.42578125" style="24"/>
    <col min="299" max="16384" width="11.42578125" style="27"/>
  </cols>
  <sheetData>
    <row r="1" spans="1:298" s="136" customFormat="1" ht="16.5" customHeight="1">
      <c r="A1" s="421"/>
      <c r="B1" s="422"/>
      <c r="C1" s="422"/>
      <c r="D1" s="411" t="s">
        <v>301</v>
      </c>
      <c r="E1" s="411"/>
      <c r="F1" s="411"/>
      <c r="G1" s="411"/>
      <c r="H1" s="411"/>
      <c r="I1" s="411"/>
      <c r="J1" s="411"/>
      <c r="K1" s="411"/>
      <c r="L1" s="411"/>
      <c r="M1" s="411"/>
      <c r="N1" s="411"/>
      <c r="O1" s="411"/>
      <c r="P1" s="411"/>
      <c r="Q1" s="411"/>
      <c r="R1" s="411"/>
      <c r="S1" s="411"/>
      <c r="T1" s="411"/>
      <c r="U1" s="411"/>
      <c r="V1" s="411"/>
      <c r="W1" s="411"/>
      <c r="X1" s="411"/>
      <c r="Y1" s="411"/>
      <c r="Z1" s="411"/>
      <c r="AA1" s="411"/>
      <c r="AB1" s="411"/>
      <c r="AC1" s="411"/>
      <c r="AD1" s="411"/>
      <c r="AE1" s="411"/>
      <c r="AF1" s="411"/>
      <c r="AG1" s="411"/>
      <c r="AH1" s="411"/>
      <c r="AI1" s="411"/>
      <c r="AJ1" s="411"/>
      <c r="AK1" s="411"/>
      <c r="AL1" s="413" t="s">
        <v>302</v>
      </c>
      <c r="AM1" s="413"/>
      <c r="AN1" s="413"/>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c r="JS1" s="135"/>
      <c r="JT1" s="135"/>
      <c r="JU1" s="135"/>
      <c r="JV1" s="135"/>
      <c r="JW1" s="135"/>
      <c r="JX1" s="135"/>
      <c r="JY1" s="135"/>
      <c r="JZ1" s="135"/>
      <c r="KA1" s="135"/>
      <c r="KB1" s="135"/>
      <c r="KC1" s="135"/>
      <c r="KD1" s="135"/>
      <c r="KE1" s="135"/>
      <c r="KF1" s="135"/>
      <c r="KG1" s="135"/>
      <c r="KH1" s="135"/>
      <c r="KI1" s="135"/>
      <c r="KJ1" s="135"/>
      <c r="KK1" s="135"/>
      <c r="KL1" s="135"/>
    </row>
    <row r="2" spans="1:298" s="136" customFormat="1" ht="39.75" customHeight="1">
      <c r="A2" s="423"/>
      <c r="B2" s="424"/>
      <c r="C2" s="424"/>
      <c r="D2" s="412"/>
      <c r="E2" s="412"/>
      <c r="F2" s="412"/>
      <c r="G2" s="412"/>
      <c r="H2" s="412"/>
      <c r="I2" s="412"/>
      <c r="J2" s="412"/>
      <c r="K2" s="412"/>
      <c r="L2" s="412"/>
      <c r="M2" s="412"/>
      <c r="N2" s="412"/>
      <c r="O2" s="412"/>
      <c r="P2" s="412"/>
      <c r="Q2" s="412"/>
      <c r="R2" s="412"/>
      <c r="S2" s="412"/>
      <c r="T2" s="412"/>
      <c r="U2" s="412"/>
      <c r="V2" s="412"/>
      <c r="W2" s="412"/>
      <c r="X2" s="412"/>
      <c r="Y2" s="412"/>
      <c r="Z2" s="412"/>
      <c r="AA2" s="412"/>
      <c r="AB2" s="412"/>
      <c r="AC2" s="412"/>
      <c r="AD2" s="412"/>
      <c r="AE2" s="412"/>
      <c r="AF2" s="412"/>
      <c r="AG2" s="412"/>
      <c r="AH2" s="412"/>
      <c r="AI2" s="412"/>
      <c r="AJ2" s="412"/>
      <c r="AK2" s="412"/>
      <c r="AL2" s="413"/>
      <c r="AM2" s="413"/>
      <c r="AN2" s="413"/>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c r="JS2" s="135"/>
      <c r="JT2" s="135"/>
      <c r="JU2" s="135"/>
      <c r="JV2" s="135"/>
      <c r="JW2" s="135"/>
      <c r="JX2" s="135"/>
      <c r="JY2" s="135"/>
      <c r="JZ2" s="135"/>
      <c r="KA2" s="135"/>
      <c r="KB2" s="135"/>
      <c r="KC2" s="135"/>
      <c r="KD2" s="135"/>
      <c r="KE2" s="135"/>
      <c r="KF2" s="135"/>
      <c r="KG2" s="135"/>
      <c r="KH2" s="135"/>
      <c r="KI2" s="135"/>
      <c r="KJ2" s="135"/>
      <c r="KK2" s="135"/>
      <c r="KL2" s="135"/>
    </row>
    <row r="3" spans="1:298" s="136" customFormat="1" ht="16.5">
      <c r="A3" s="2"/>
      <c r="B3" s="2"/>
      <c r="C3" s="259"/>
      <c r="D3" s="412"/>
      <c r="E3" s="412"/>
      <c r="F3" s="412"/>
      <c r="G3" s="412"/>
      <c r="H3" s="412"/>
      <c r="I3" s="412"/>
      <c r="J3" s="412"/>
      <c r="K3" s="412"/>
      <c r="L3" s="412"/>
      <c r="M3" s="412"/>
      <c r="N3" s="412"/>
      <c r="O3" s="412"/>
      <c r="P3" s="412"/>
      <c r="Q3" s="412"/>
      <c r="R3" s="412"/>
      <c r="S3" s="412"/>
      <c r="T3" s="412"/>
      <c r="U3" s="412"/>
      <c r="V3" s="412"/>
      <c r="W3" s="412"/>
      <c r="X3" s="412"/>
      <c r="Y3" s="412"/>
      <c r="Z3" s="412"/>
      <c r="AA3" s="412"/>
      <c r="AB3" s="412"/>
      <c r="AC3" s="412"/>
      <c r="AD3" s="412"/>
      <c r="AE3" s="412"/>
      <c r="AF3" s="412"/>
      <c r="AG3" s="412"/>
      <c r="AH3" s="412"/>
      <c r="AI3" s="412"/>
      <c r="AJ3" s="412"/>
      <c r="AK3" s="412"/>
      <c r="AL3" s="413"/>
      <c r="AM3" s="413"/>
      <c r="AN3" s="413"/>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c r="JS3" s="135"/>
      <c r="JT3" s="135"/>
      <c r="JU3" s="135"/>
      <c r="JV3" s="135"/>
      <c r="JW3" s="135"/>
      <c r="JX3" s="135"/>
      <c r="JY3" s="135"/>
      <c r="JZ3" s="135"/>
      <c r="KA3" s="135"/>
      <c r="KB3" s="135"/>
      <c r="KC3" s="135"/>
      <c r="KD3" s="135"/>
      <c r="KE3" s="135"/>
      <c r="KF3" s="135"/>
      <c r="KG3" s="135"/>
      <c r="KH3" s="135"/>
      <c r="KI3" s="135"/>
      <c r="KJ3" s="135"/>
      <c r="KK3" s="135"/>
      <c r="KL3" s="135"/>
    </row>
    <row r="4" spans="1:298" s="136" customFormat="1" ht="26.25" customHeight="1">
      <c r="A4" s="414" t="s">
        <v>303</v>
      </c>
      <c r="B4" s="415"/>
      <c r="C4" s="416"/>
      <c r="D4" s="417" t="str">
        <f>'Presentacion '!C11</f>
        <v>ADMINISTRACIÓN DE CARRERA JUDICIAL</v>
      </c>
      <c r="E4" s="418"/>
      <c r="F4" s="418"/>
      <c r="G4" s="418"/>
      <c r="H4" s="418"/>
      <c r="I4" s="418"/>
      <c r="J4" s="418"/>
      <c r="K4" s="418"/>
      <c r="L4" s="418"/>
      <c r="M4" s="418"/>
      <c r="N4" s="419"/>
      <c r="O4" s="420"/>
      <c r="P4" s="420"/>
      <c r="Q4" s="420"/>
      <c r="R4" s="1"/>
      <c r="S4" s="1"/>
      <c r="T4" s="1"/>
      <c r="U4" s="1"/>
      <c r="V4" s="1"/>
      <c r="W4" s="1"/>
      <c r="X4" s="1"/>
      <c r="Y4" s="1"/>
      <c r="Z4" s="1"/>
      <c r="AA4" s="1"/>
      <c r="AB4" s="1"/>
      <c r="AC4" s="1"/>
      <c r="AD4" s="1"/>
      <c r="AE4" s="1"/>
      <c r="AF4" s="1"/>
      <c r="AG4" s="1"/>
      <c r="AH4" s="1"/>
      <c r="AI4" s="1"/>
      <c r="AJ4" s="1"/>
      <c r="AK4" s="1"/>
      <c r="AL4" s="1"/>
      <c r="AM4" s="1"/>
      <c r="AN4" s="1"/>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c r="JS4" s="135"/>
      <c r="JT4" s="135"/>
      <c r="JU4" s="135"/>
      <c r="JV4" s="135"/>
      <c r="JW4" s="135"/>
      <c r="JX4" s="135"/>
      <c r="JY4" s="135"/>
      <c r="JZ4" s="135"/>
      <c r="KA4" s="135"/>
      <c r="KB4" s="135"/>
      <c r="KC4" s="135"/>
      <c r="KD4" s="135"/>
      <c r="KE4" s="135"/>
      <c r="KF4" s="135"/>
      <c r="KG4" s="135"/>
      <c r="KH4" s="135"/>
      <c r="KI4" s="135"/>
      <c r="KJ4" s="135"/>
      <c r="KK4" s="135"/>
      <c r="KL4" s="135"/>
    </row>
    <row r="5" spans="1:298" s="136" customFormat="1" ht="44.25" customHeight="1">
      <c r="A5" s="414" t="s">
        <v>304</v>
      </c>
      <c r="B5" s="415"/>
      <c r="C5" s="416"/>
      <c r="D5" s="425" t="s">
        <v>305</v>
      </c>
      <c r="E5" s="426"/>
      <c r="F5" s="426"/>
      <c r="G5" s="426"/>
      <c r="H5" s="426"/>
      <c r="I5" s="426"/>
      <c r="J5" s="426"/>
      <c r="K5" s="426"/>
      <c r="L5" s="426"/>
      <c r="M5" s="426"/>
      <c r="N5" s="427"/>
      <c r="O5" s="1"/>
      <c r="P5" s="1"/>
      <c r="Q5" s="1"/>
      <c r="R5" s="1"/>
      <c r="S5" s="1"/>
      <c r="T5" s="1"/>
      <c r="U5" s="1"/>
      <c r="V5" s="1"/>
      <c r="W5" s="1"/>
      <c r="X5" s="1"/>
      <c r="Y5" s="1"/>
      <c r="Z5" s="1"/>
      <c r="AA5" s="1"/>
      <c r="AB5" s="1"/>
      <c r="AC5" s="1"/>
      <c r="AD5" s="1"/>
      <c r="AE5" s="1"/>
      <c r="AF5" s="1"/>
      <c r="AG5" s="1"/>
      <c r="AH5" s="1"/>
      <c r="AI5" s="1"/>
      <c r="AJ5" s="1"/>
      <c r="AK5" s="1"/>
      <c r="AL5" s="1"/>
      <c r="AM5" s="1"/>
      <c r="AN5" s="1"/>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c r="JS5" s="135"/>
      <c r="JT5" s="135"/>
      <c r="JU5" s="135"/>
      <c r="JV5" s="135"/>
      <c r="JW5" s="135"/>
      <c r="JX5" s="135"/>
      <c r="JY5" s="135"/>
      <c r="JZ5" s="135"/>
      <c r="KA5" s="135"/>
      <c r="KB5" s="135"/>
      <c r="KC5" s="135"/>
      <c r="KD5" s="135"/>
      <c r="KE5" s="135"/>
      <c r="KF5" s="135"/>
      <c r="KG5" s="135"/>
      <c r="KH5" s="135"/>
      <c r="KI5" s="135"/>
      <c r="KJ5" s="135"/>
      <c r="KK5" s="135"/>
      <c r="KL5" s="135"/>
    </row>
    <row r="6" spans="1:298" s="136" customFormat="1" ht="24" customHeight="1">
      <c r="A6" s="414" t="s">
        <v>306</v>
      </c>
      <c r="B6" s="415"/>
      <c r="C6" s="416"/>
      <c r="D6" s="425" t="str">
        <f>'Presentacion '!B14</f>
        <v>CONSEJO SECCIONAL DE LA JUDICATURA DE ANTIOQUIA</v>
      </c>
      <c r="E6" s="426"/>
      <c r="F6" s="426"/>
      <c r="G6" s="426"/>
      <c r="H6" s="426"/>
      <c r="I6" s="426"/>
      <c r="J6" s="426"/>
      <c r="K6" s="426"/>
      <c r="L6" s="426"/>
      <c r="M6" s="426"/>
      <c r="N6" s="427"/>
      <c r="O6" s="1"/>
      <c r="P6" s="1"/>
      <c r="Q6" s="1"/>
      <c r="R6" s="1"/>
      <c r="S6" s="1"/>
      <c r="T6" s="1"/>
      <c r="U6" s="1"/>
      <c r="V6" s="1"/>
      <c r="W6" s="1"/>
      <c r="X6" s="1"/>
      <c r="Y6" s="1"/>
      <c r="Z6" s="1"/>
      <c r="AA6" s="1"/>
      <c r="AB6" s="1"/>
      <c r="AC6" s="1"/>
      <c r="AD6" s="1"/>
      <c r="AE6" s="1"/>
      <c r="AF6" s="1"/>
      <c r="AG6" s="1"/>
      <c r="AH6" s="1"/>
      <c r="AI6" s="1"/>
      <c r="AJ6" s="1"/>
      <c r="AK6" s="1"/>
      <c r="AL6" s="1"/>
      <c r="AM6" s="1"/>
      <c r="AN6" s="1"/>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c r="JS6" s="135"/>
      <c r="JT6" s="135"/>
      <c r="JU6" s="135"/>
      <c r="JV6" s="135"/>
      <c r="JW6" s="135"/>
      <c r="JX6" s="135"/>
      <c r="JY6" s="135"/>
      <c r="JZ6" s="135"/>
      <c r="KA6" s="135"/>
      <c r="KB6" s="135"/>
      <c r="KC6" s="135"/>
      <c r="KD6" s="135"/>
      <c r="KE6" s="135"/>
      <c r="KF6" s="135"/>
      <c r="KG6" s="135"/>
      <c r="KH6" s="135"/>
      <c r="KI6" s="135"/>
      <c r="KJ6" s="135"/>
      <c r="KK6" s="135"/>
      <c r="KL6" s="135"/>
    </row>
    <row r="7" spans="1:298" s="136" customFormat="1" ht="16.5">
      <c r="A7" s="408" t="s">
        <v>307</v>
      </c>
      <c r="B7" s="409"/>
      <c r="C7" s="409"/>
      <c r="D7" s="409"/>
      <c r="E7" s="409"/>
      <c r="F7" s="409"/>
      <c r="G7" s="409"/>
      <c r="H7" s="410"/>
      <c r="I7" s="408" t="s">
        <v>308</v>
      </c>
      <c r="J7" s="409"/>
      <c r="K7" s="409"/>
      <c r="L7" s="409"/>
      <c r="M7" s="409"/>
      <c r="N7" s="410"/>
      <c r="O7" s="408" t="s">
        <v>309</v>
      </c>
      <c r="P7" s="409"/>
      <c r="Q7" s="409"/>
      <c r="R7" s="409"/>
      <c r="S7" s="409"/>
      <c r="T7" s="409"/>
      <c r="U7" s="409"/>
      <c r="V7" s="409"/>
      <c r="W7" s="410"/>
      <c r="X7" s="408" t="s">
        <v>310</v>
      </c>
      <c r="Y7" s="409"/>
      <c r="Z7" s="409"/>
      <c r="AA7" s="409"/>
      <c r="AB7" s="409"/>
      <c r="AC7" s="409"/>
      <c r="AD7" s="409"/>
      <c r="AE7" s="409"/>
      <c r="AF7" s="409"/>
      <c r="AG7" s="409"/>
      <c r="AH7" s="410"/>
      <c r="AI7" s="408" t="s">
        <v>311</v>
      </c>
      <c r="AJ7" s="409"/>
      <c r="AK7" s="409"/>
      <c r="AL7" s="409"/>
      <c r="AM7" s="409"/>
      <c r="AN7" s="428"/>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c r="CB7" s="135"/>
      <c r="CC7" s="135"/>
      <c r="CD7" s="135"/>
      <c r="CE7" s="135"/>
      <c r="CF7" s="135"/>
      <c r="CG7" s="135"/>
      <c r="CH7" s="135"/>
      <c r="CI7" s="135"/>
      <c r="CJ7" s="135"/>
      <c r="CK7" s="135"/>
      <c r="CL7" s="135"/>
      <c r="CM7" s="135"/>
      <c r="CN7" s="135"/>
      <c r="CO7" s="135"/>
      <c r="CP7" s="135"/>
      <c r="CQ7" s="135"/>
      <c r="CR7" s="135"/>
      <c r="CS7" s="135"/>
      <c r="CT7" s="135"/>
      <c r="CU7" s="135"/>
      <c r="CV7" s="135"/>
      <c r="CW7" s="135"/>
      <c r="CX7" s="135"/>
      <c r="CY7" s="135"/>
      <c r="CZ7" s="135"/>
      <c r="DA7" s="135"/>
      <c r="DB7" s="135"/>
      <c r="DC7" s="135"/>
      <c r="DD7" s="135"/>
      <c r="DE7" s="135"/>
      <c r="DF7" s="135"/>
      <c r="DG7" s="135"/>
      <c r="DH7" s="135"/>
      <c r="DI7" s="135"/>
      <c r="DJ7" s="135"/>
      <c r="DK7" s="135"/>
      <c r="DL7" s="135"/>
      <c r="DM7" s="135"/>
      <c r="DN7" s="135"/>
      <c r="DO7" s="135"/>
      <c r="DP7" s="135"/>
      <c r="DQ7" s="135"/>
      <c r="DR7" s="135"/>
      <c r="DS7" s="135"/>
      <c r="DT7" s="135"/>
      <c r="DU7" s="135"/>
      <c r="DV7" s="135"/>
      <c r="DW7" s="135"/>
      <c r="DX7" s="135"/>
      <c r="DY7" s="135"/>
      <c r="DZ7" s="135"/>
      <c r="EA7" s="135"/>
      <c r="EB7" s="135"/>
      <c r="EC7" s="135"/>
      <c r="ED7" s="135"/>
      <c r="EE7" s="135"/>
      <c r="EF7" s="135"/>
      <c r="EG7" s="135"/>
      <c r="EH7" s="135"/>
      <c r="EI7" s="135"/>
      <c r="EJ7" s="135"/>
      <c r="EK7" s="135"/>
      <c r="EL7" s="135"/>
      <c r="EM7" s="135"/>
      <c r="EN7" s="135"/>
      <c r="EO7" s="135"/>
      <c r="EP7" s="135"/>
      <c r="EQ7" s="135"/>
      <c r="ER7" s="135"/>
      <c r="ES7" s="135"/>
      <c r="ET7" s="135"/>
      <c r="EU7" s="135"/>
      <c r="EV7" s="135"/>
      <c r="EW7" s="135"/>
      <c r="EX7" s="135"/>
      <c r="EY7" s="135"/>
      <c r="EZ7" s="135"/>
      <c r="FA7" s="135"/>
      <c r="FB7" s="135"/>
      <c r="FC7" s="135"/>
      <c r="FD7" s="135"/>
      <c r="FE7" s="135"/>
      <c r="FF7" s="135"/>
      <c r="FG7" s="135"/>
      <c r="FH7" s="135"/>
      <c r="FI7" s="135"/>
      <c r="FJ7" s="135"/>
      <c r="FK7" s="135"/>
      <c r="FL7" s="135"/>
      <c r="FM7" s="135"/>
      <c r="FN7" s="135"/>
      <c r="FO7" s="135"/>
      <c r="FP7" s="135"/>
      <c r="FQ7" s="135"/>
      <c r="FR7" s="135"/>
      <c r="FS7" s="135"/>
      <c r="FT7" s="135"/>
      <c r="FU7" s="135"/>
      <c r="FV7" s="135"/>
      <c r="FW7" s="135"/>
      <c r="FX7" s="135"/>
      <c r="FY7" s="135"/>
      <c r="FZ7" s="135"/>
      <c r="GA7" s="135"/>
      <c r="GB7" s="135"/>
      <c r="GC7" s="135"/>
      <c r="GD7" s="135"/>
      <c r="GE7" s="135"/>
      <c r="GF7" s="135"/>
      <c r="GG7" s="135"/>
      <c r="GH7" s="135"/>
      <c r="GI7" s="135"/>
      <c r="GJ7" s="135"/>
      <c r="GK7" s="135"/>
      <c r="GL7" s="135"/>
      <c r="GM7" s="135"/>
      <c r="GN7" s="135"/>
      <c r="GO7" s="135"/>
      <c r="GP7" s="135"/>
      <c r="GQ7" s="135"/>
      <c r="GR7" s="135"/>
      <c r="GS7" s="135"/>
      <c r="GT7" s="135"/>
      <c r="GU7" s="135"/>
      <c r="GV7" s="135"/>
      <c r="GW7" s="135"/>
      <c r="GX7" s="135"/>
      <c r="GY7" s="135"/>
      <c r="GZ7" s="135"/>
      <c r="HA7" s="135"/>
      <c r="HB7" s="135"/>
      <c r="HC7" s="135"/>
      <c r="HD7" s="135"/>
      <c r="HE7" s="135"/>
      <c r="HF7" s="135"/>
      <c r="HG7" s="135"/>
      <c r="HH7" s="135"/>
      <c r="HI7" s="135"/>
      <c r="HJ7" s="135"/>
      <c r="HK7" s="135"/>
      <c r="HL7" s="135"/>
      <c r="HM7" s="135"/>
      <c r="HN7" s="135"/>
      <c r="HO7" s="135"/>
      <c r="HP7" s="135"/>
      <c r="HQ7" s="135"/>
      <c r="HR7" s="135"/>
      <c r="HS7" s="135"/>
      <c r="HT7" s="135"/>
      <c r="HU7" s="135"/>
      <c r="HV7" s="135"/>
      <c r="HW7" s="135"/>
      <c r="HX7" s="135"/>
      <c r="HY7" s="135"/>
      <c r="HZ7" s="135"/>
      <c r="IA7" s="135"/>
      <c r="IB7" s="135"/>
      <c r="IC7" s="135"/>
      <c r="ID7" s="135"/>
      <c r="IE7" s="135"/>
      <c r="IF7" s="135"/>
      <c r="IG7" s="135"/>
      <c r="IH7" s="135"/>
      <c r="II7" s="135"/>
      <c r="IJ7" s="135"/>
      <c r="IK7" s="135"/>
      <c r="IL7" s="135"/>
      <c r="IM7" s="135"/>
      <c r="IN7" s="135"/>
      <c r="IO7" s="135"/>
      <c r="IP7" s="135"/>
      <c r="IQ7" s="135"/>
      <c r="IR7" s="135"/>
      <c r="IS7" s="135"/>
      <c r="IT7" s="135"/>
      <c r="IU7" s="135"/>
      <c r="IV7" s="135"/>
      <c r="IW7" s="135"/>
      <c r="IX7" s="135"/>
      <c r="IY7" s="135"/>
      <c r="IZ7" s="135"/>
      <c r="JA7" s="135"/>
      <c r="JB7" s="135"/>
      <c r="JC7" s="135"/>
      <c r="JD7" s="135"/>
      <c r="JE7" s="135"/>
      <c r="JF7" s="135"/>
      <c r="JG7" s="135"/>
      <c r="JH7" s="135"/>
      <c r="JI7" s="135"/>
      <c r="JJ7" s="135"/>
      <c r="JK7" s="135"/>
      <c r="JL7" s="135"/>
      <c r="JM7" s="135"/>
      <c r="JN7" s="135"/>
      <c r="JO7" s="135"/>
      <c r="JP7" s="135"/>
      <c r="JQ7" s="135"/>
      <c r="JR7" s="135"/>
      <c r="JS7" s="135"/>
      <c r="JT7" s="135"/>
      <c r="JU7" s="135"/>
      <c r="JV7" s="135"/>
      <c r="JW7" s="135"/>
      <c r="JX7" s="135"/>
      <c r="JY7" s="135"/>
      <c r="JZ7" s="135"/>
      <c r="KA7" s="135"/>
      <c r="KB7" s="135"/>
      <c r="KC7" s="135"/>
      <c r="KD7" s="135"/>
      <c r="KE7" s="135"/>
      <c r="KF7" s="135"/>
      <c r="KG7" s="135"/>
      <c r="KH7" s="135"/>
      <c r="KI7" s="135"/>
      <c r="KJ7" s="135"/>
      <c r="KK7" s="135"/>
      <c r="KL7" s="135"/>
    </row>
    <row r="8" spans="1:298" s="136" customFormat="1" ht="16.5" customHeight="1">
      <c r="A8" s="404" t="s">
        <v>312</v>
      </c>
      <c r="B8" s="360" t="s">
        <v>313</v>
      </c>
      <c r="C8" s="406" t="s">
        <v>255</v>
      </c>
      <c r="D8" s="401" t="s">
        <v>314</v>
      </c>
      <c r="E8" s="401" t="s">
        <v>259</v>
      </c>
      <c r="F8" s="407" t="s">
        <v>261</v>
      </c>
      <c r="G8" s="394" t="s">
        <v>263</v>
      </c>
      <c r="H8" s="401" t="s">
        <v>315</v>
      </c>
      <c r="I8" s="402" t="s">
        <v>316</v>
      </c>
      <c r="J8" s="403" t="s">
        <v>317</v>
      </c>
      <c r="K8" s="394" t="s">
        <v>318</v>
      </c>
      <c r="L8" s="394" t="s">
        <v>319</v>
      </c>
      <c r="M8" s="403" t="s">
        <v>317</v>
      </c>
      <c r="N8" s="401" t="s">
        <v>269</v>
      </c>
      <c r="O8" s="398" t="s">
        <v>320</v>
      </c>
      <c r="P8" s="393" t="s">
        <v>271</v>
      </c>
      <c r="Q8" s="394" t="s">
        <v>273</v>
      </c>
      <c r="R8" s="393" t="s">
        <v>321</v>
      </c>
      <c r="S8" s="393"/>
      <c r="T8" s="393"/>
      <c r="U8" s="393"/>
      <c r="V8" s="393"/>
      <c r="W8" s="393"/>
      <c r="X8" s="397" t="s">
        <v>322</v>
      </c>
      <c r="Y8" s="398" t="s">
        <v>323</v>
      </c>
      <c r="Z8" s="398" t="s">
        <v>317</v>
      </c>
      <c r="AA8" s="256"/>
      <c r="AB8" s="256"/>
      <c r="AC8" s="398" t="s">
        <v>324</v>
      </c>
      <c r="AD8" s="398" t="s">
        <v>317</v>
      </c>
      <c r="AE8" s="256"/>
      <c r="AF8" s="256"/>
      <c r="AG8" s="397" t="s">
        <v>325</v>
      </c>
      <c r="AH8" s="398" t="s">
        <v>289</v>
      </c>
      <c r="AI8" s="393" t="s">
        <v>311</v>
      </c>
      <c r="AJ8" s="393" t="s">
        <v>326</v>
      </c>
      <c r="AK8" s="393" t="s">
        <v>327</v>
      </c>
      <c r="AL8" s="393" t="s">
        <v>328</v>
      </c>
      <c r="AM8" s="395" t="s">
        <v>329</v>
      </c>
      <c r="AN8" s="395" t="s">
        <v>293</v>
      </c>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c r="CB8" s="135"/>
      <c r="CC8" s="135"/>
      <c r="CD8" s="135"/>
      <c r="CE8" s="135"/>
      <c r="CF8" s="135"/>
      <c r="CG8" s="135"/>
      <c r="CH8" s="135"/>
      <c r="CI8" s="135"/>
      <c r="CJ8" s="135"/>
      <c r="CK8" s="135"/>
      <c r="CL8" s="135"/>
      <c r="CM8" s="135"/>
      <c r="CN8" s="135"/>
      <c r="CO8" s="135"/>
      <c r="CP8" s="135"/>
      <c r="CQ8" s="135"/>
      <c r="CR8" s="135"/>
      <c r="CS8" s="135"/>
      <c r="CT8" s="135"/>
      <c r="CU8" s="135"/>
      <c r="CV8" s="135"/>
      <c r="CW8" s="135"/>
      <c r="CX8" s="135"/>
      <c r="CY8" s="135"/>
      <c r="CZ8" s="135"/>
      <c r="DA8" s="135"/>
      <c r="DB8" s="135"/>
      <c r="DC8" s="135"/>
      <c r="DD8" s="135"/>
      <c r="DE8" s="135"/>
      <c r="DF8" s="135"/>
      <c r="DG8" s="135"/>
      <c r="DH8" s="135"/>
      <c r="DI8" s="135"/>
      <c r="DJ8" s="135"/>
      <c r="DK8" s="135"/>
      <c r="DL8" s="135"/>
      <c r="DM8" s="135"/>
      <c r="DN8" s="135"/>
      <c r="DO8" s="135"/>
      <c r="DP8" s="135"/>
      <c r="DQ8" s="135"/>
      <c r="DR8" s="135"/>
      <c r="DS8" s="135"/>
      <c r="DT8" s="135"/>
      <c r="DU8" s="135"/>
      <c r="DV8" s="135"/>
      <c r="DW8" s="135"/>
      <c r="DX8" s="135"/>
      <c r="DY8" s="135"/>
      <c r="DZ8" s="135"/>
      <c r="EA8" s="135"/>
      <c r="EB8" s="135"/>
      <c r="EC8" s="135"/>
      <c r="ED8" s="135"/>
      <c r="EE8" s="135"/>
      <c r="EF8" s="135"/>
      <c r="EG8" s="135"/>
      <c r="EH8" s="135"/>
      <c r="EI8" s="135"/>
      <c r="EJ8" s="135"/>
      <c r="EK8" s="135"/>
      <c r="EL8" s="135"/>
      <c r="EM8" s="135"/>
      <c r="EN8" s="135"/>
      <c r="EO8" s="135"/>
      <c r="EP8" s="135"/>
      <c r="EQ8" s="135"/>
      <c r="ER8" s="135"/>
      <c r="ES8" s="135"/>
      <c r="ET8" s="135"/>
      <c r="EU8" s="135"/>
      <c r="EV8" s="135"/>
      <c r="EW8" s="135"/>
      <c r="EX8" s="135"/>
      <c r="EY8" s="135"/>
      <c r="EZ8" s="135"/>
      <c r="FA8" s="135"/>
      <c r="FB8" s="135"/>
      <c r="FC8" s="135"/>
      <c r="FD8" s="135"/>
      <c r="FE8" s="135"/>
      <c r="FF8" s="135"/>
      <c r="FG8" s="135"/>
      <c r="FH8" s="135"/>
      <c r="FI8" s="135"/>
      <c r="FJ8" s="135"/>
      <c r="FK8" s="135"/>
      <c r="FL8" s="135"/>
      <c r="FM8" s="135"/>
      <c r="FN8" s="135"/>
      <c r="FO8" s="135"/>
      <c r="FP8" s="135"/>
      <c r="FQ8" s="135"/>
      <c r="FR8" s="135"/>
      <c r="FS8" s="135"/>
      <c r="FT8" s="135"/>
      <c r="FU8" s="135"/>
      <c r="FV8" s="135"/>
      <c r="FW8" s="135"/>
      <c r="FX8" s="135"/>
      <c r="FY8" s="135"/>
      <c r="FZ8" s="135"/>
      <c r="GA8" s="135"/>
      <c r="GB8" s="135"/>
      <c r="GC8" s="135"/>
      <c r="GD8" s="135"/>
      <c r="GE8" s="135"/>
      <c r="GF8" s="135"/>
      <c r="GG8" s="135"/>
      <c r="GH8" s="135"/>
      <c r="GI8" s="135"/>
      <c r="GJ8" s="135"/>
      <c r="GK8" s="135"/>
      <c r="GL8" s="135"/>
      <c r="GM8" s="135"/>
      <c r="GN8" s="135"/>
      <c r="GO8" s="135"/>
      <c r="GP8" s="135"/>
      <c r="GQ8" s="135"/>
      <c r="GR8" s="135"/>
      <c r="GS8" s="135"/>
      <c r="GT8" s="135"/>
      <c r="GU8" s="135"/>
      <c r="GV8" s="135"/>
      <c r="GW8" s="135"/>
      <c r="GX8" s="135"/>
      <c r="GY8" s="135"/>
      <c r="GZ8" s="135"/>
      <c r="HA8" s="135"/>
      <c r="HB8" s="135"/>
      <c r="HC8" s="135"/>
      <c r="HD8" s="135"/>
      <c r="HE8" s="135"/>
      <c r="HF8" s="135"/>
      <c r="HG8" s="135"/>
      <c r="HH8" s="135"/>
      <c r="HI8" s="135"/>
      <c r="HJ8" s="135"/>
      <c r="HK8" s="135"/>
      <c r="HL8" s="135"/>
      <c r="HM8" s="135"/>
      <c r="HN8" s="135"/>
      <c r="HO8" s="135"/>
      <c r="HP8" s="135"/>
      <c r="HQ8" s="135"/>
      <c r="HR8" s="135"/>
      <c r="HS8" s="135"/>
      <c r="HT8" s="135"/>
      <c r="HU8" s="135"/>
      <c r="HV8" s="135"/>
      <c r="HW8" s="135"/>
      <c r="HX8" s="135"/>
      <c r="HY8" s="135"/>
      <c r="HZ8" s="135"/>
      <c r="IA8" s="135"/>
      <c r="IB8" s="135"/>
      <c r="IC8" s="135"/>
      <c r="ID8" s="135"/>
      <c r="IE8" s="135"/>
      <c r="IF8" s="135"/>
      <c r="IG8" s="135"/>
      <c r="IH8" s="135"/>
      <c r="II8" s="135"/>
      <c r="IJ8" s="135"/>
      <c r="IK8" s="135"/>
      <c r="IL8" s="135"/>
      <c r="IM8" s="135"/>
      <c r="IN8" s="135"/>
      <c r="IO8" s="135"/>
      <c r="IP8" s="135"/>
      <c r="IQ8" s="135"/>
      <c r="IR8" s="135"/>
      <c r="IS8" s="135"/>
      <c r="IT8" s="135"/>
      <c r="IU8" s="135"/>
      <c r="IV8" s="135"/>
      <c r="IW8" s="135"/>
      <c r="IX8" s="135"/>
      <c r="IY8" s="135"/>
      <c r="IZ8" s="135"/>
      <c r="JA8" s="135"/>
      <c r="JB8" s="135"/>
      <c r="JC8" s="135"/>
      <c r="JD8" s="135"/>
      <c r="JE8" s="135"/>
      <c r="JF8" s="135"/>
      <c r="JG8" s="135"/>
      <c r="JH8" s="135"/>
      <c r="JI8" s="135"/>
      <c r="JJ8" s="135"/>
      <c r="JK8" s="135"/>
      <c r="JL8" s="135"/>
      <c r="JM8" s="135"/>
      <c r="JN8" s="135"/>
      <c r="JO8" s="135"/>
      <c r="JP8" s="135"/>
      <c r="JQ8" s="135"/>
      <c r="JR8" s="135"/>
      <c r="JS8" s="135"/>
      <c r="JT8" s="135"/>
      <c r="JU8" s="135"/>
      <c r="JV8" s="135"/>
      <c r="JW8" s="135"/>
      <c r="JX8" s="135"/>
      <c r="JY8" s="135"/>
      <c r="JZ8" s="135"/>
      <c r="KA8" s="135"/>
      <c r="KB8" s="135"/>
      <c r="KC8" s="135"/>
      <c r="KD8" s="135"/>
      <c r="KE8" s="135"/>
      <c r="KF8" s="135"/>
      <c r="KG8" s="135"/>
      <c r="KH8" s="135"/>
      <c r="KI8" s="135"/>
      <c r="KJ8" s="135"/>
      <c r="KK8" s="135"/>
      <c r="KL8" s="135"/>
    </row>
    <row r="9" spans="1:298" s="138" customFormat="1" ht="41.25" customHeight="1" thickBot="1">
      <c r="A9" s="405"/>
      <c r="B9" s="361"/>
      <c r="C9" s="360"/>
      <c r="D9" s="394"/>
      <c r="E9" s="394"/>
      <c r="F9" s="360"/>
      <c r="G9" s="402"/>
      <c r="H9" s="394"/>
      <c r="I9" s="402"/>
      <c r="J9" s="403"/>
      <c r="K9" s="402"/>
      <c r="L9" s="402"/>
      <c r="M9" s="403"/>
      <c r="N9" s="394"/>
      <c r="O9" s="399"/>
      <c r="P9" s="394"/>
      <c r="Q9" s="402"/>
      <c r="R9" s="126" t="s">
        <v>330</v>
      </c>
      <c r="S9" s="126" t="s">
        <v>331</v>
      </c>
      <c r="T9" s="126" t="s">
        <v>332</v>
      </c>
      <c r="U9" s="126" t="s">
        <v>333</v>
      </c>
      <c r="V9" s="126" t="s">
        <v>334</v>
      </c>
      <c r="W9" s="126" t="s">
        <v>335</v>
      </c>
      <c r="X9" s="398"/>
      <c r="Y9" s="400"/>
      <c r="Z9" s="400"/>
      <c r="AA9" s="258" t="s">
        <v>323</v>
      </c>
      <c r="AB9" s="258" t="s">
        <v>317</v>
      </c>
      <c r="AC9" s="400"/>
      <c r="AD9" s="400"/>
      <c r="AE9" s="257" t="s">
        <v>324</v>
      </c>
      <c r="AF9" s="257" t="s">
        <v>317</v>
      </c>
      <c r="AG9" s="398"/>
      <c r="AH9" s="399"/>
      <c r="AI9" s="394"/>
      <c r="AJ9" s="394"/>
      <c r="AK9" s="394"/>
      <c r="AL9" s="394"/>
      <c r="AM9" s="396"/>
      <c r="AN9" s="396"/>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37"/>
      <c r="CF9" s="137"/>
      <c r="CG9" s="137"/>
      <c r="CH9" s="137"/>
      <c r="CI9" s="137"/>
      <c r="CJ9" s="137"/>
      <c r="CK9" s="137"/>
      <c r="CL9" s="137"/>
      <c r="CM9" s="137"/>
      <c r="CN9" s="137"/>
      <c r="CO9" s="137"/>
      <c r="CP9" s="137"/>
      <c r="CQ9" s="137"/>
      <c r="CR9" s="137"/>
      <c r="CS9" s="137"/>
      <c r="CT9" s="137"/>
      <c r="CU9" s="137"/>
      <c r="CV9" s="137"/>
      <c r="CW9" s="137"/>
      <c r="CX9" s="137"/>
      <c r="CY9" s="137"/>
      <c r="CZ9" s="137"/>
      <c r="DA9" s="137"/>
      <c r="DB9" s="137"/>
      <c r="DC9" s="137"/>
      <c r="DD9" s="137"/>
      <c r="DE9" s="137"/>
      <c r="DF9" s="137"/>
      <c r="DG9" s="137"/>
      <c r="DH9" s="137"/>
      <c r="DI9" s="137"/>
      <c r="DJ9" s="137"/>
      <c r="DK9" s="137"/>
      <c r="DL9" s="137"/>
      <c r="DM9" s="137"/>
      <c r="DN9" s="137"/>
      <c r="DO9" s="137"/>
      <c r="DP9" s="137"/>
      <c r="DQ9" s="137"/>
      <c r="DR9" s="137"/>
      <c r="DS9" s="137"/>
      <c r="DT9" s="137"/>
      <c r="DU9" s="137"/>
      <c r="DV9" s="137"/>
      <c r="DW9" s="137"/>
      <c r="DX9" s="137"/>
      <c r="DY9" s="137"/>
      <c r="DZ9" s="137"/>
      <c r="EA9" s="137"/>
      <c r="EB9" s="137"/>
      <c r="EC9" s="137"/>
      <c r="ED9" s="137"/>
      <c r="EE9" s="137"/>
      <c r="EF9" s="137"/>
      <c r="EG9" s="137"/>
      <c r="EH9" s="137"/>
      <c r="EI9" s="137"/>
      <c r="EJ9" s="137"/>
      <c r="EK9" s="137"/>
      <c r="EL9" s="137"/>
      <c r="EM9" s="137"/>
      <c r="EN9" s="137"/>
      <c r="EO9" s="137"/>
      <c r="EP9" s="137"/>
      <c r="EQ9" s="137"/>
      <c r="ER9" s="137"/>
      <c r="ES9" s="137"/>
      <c r="ET9" s="137"/>
      <c r="EU9" s="137"/>
      <c r="EV9" s="137"/>
      <c r="EW9" s="137"/>
      <c r="EX9" s="137"/>
      <c r="EY9" s="137"/>
      <c r="EZ9" s="137"/>
      <c r="FA9" s="137"/>
      <c r="FB9" s="137"/>
      <c r="FC9" s="137"/>
      <c r="FD9" s="137"/>
      <c r="FE9" s="137"/>
      <c r="FF9" s="137"/>
      <c r="FG9" s="137"/>
      <c r="FH9" s="137"/>
      <c r="FI9" s="137"/>
      <c r="FJ9" s="137"/>
      <c r="FK9" s="137"/>
      <c r="FL9" s="137"/>
      <c r="FM9" s="137"/>
      <c r="FN9" s="137"/>
      <c r="FO9" s="137"/>
      <c r="FP9" s="137"/>
      <c r="FQ9" s="137"/>
      <c r="FR9" s="137"/>
      <c r="FS9" s="137"/>
      <c r="FT9" s="137"/>
      <c r="FU9" s="137"/>
      <c r="FV9" s="137"/>
      <c r="FW9" s="137"/>
      <c r="FX9" s="137"/>
      <c r="FY9" s="137"/>
      <c r="FZ9" s="137"/>
      <c r="GA9" s="137"/>
      <c r="GB9" s="137"/>
      <c r="GC9" s="137"/>
      <c r="GD9" s="137"/>
      <c r="GE9" s="137"/>
      <c r="GF9" s="137"/>
      <c r="GG9" s="137"/>
      <c r="GH9" s="137"/>
      <c r="GI9" s="137"/>
      <c r="GJ9" s="137"/>
      <c r="GK9" s="137"/>
      <c r="GL9" s="137"/>
      <c r="GM9" s="137"/>
      <c r="GN9" s="137"/>
      <c r="GO9" s="137"/>
      <c r="GP9" s="137"/>
      <c r="GQ9" s="137"/>
      <c r="GR9" s="137"/>
      <c r="GS9" s="137"/>
      <c r="GT9" s="137"/>
      <c r="GU9" s="137"/>
      <c r="GV9" s="137"/>
      <c r="GW9" s="137"/>
      <c r="GX9" s="137"/>
      <c r="GY9" s="137"/>
      <c r="GZ9" s="137"/>
      <c r="HA9" s="137"/>
      <c r="HB9" s="137"/>
      <c r="HC9" s="137"/>
      <c r="HD9" s="137"/>
      <c r="HE9" s="137"/>
      <c r="HF9" s="137"/>
      <c r="HG9" s="137"/>
      <c r="HH9" s="137"/>
      <c r="HI9" s="137"/>
      <c r="HJ9" s="137"/>
      <c r="HK9" s="137"/>
      <c r="HL9" s="137"/>
      <c r="HM9" s="137"/>
      <c r="HN9" s="137"/>
      <c r="HO9" s="137"/>
      <c r="HP9" s="137"/>
      <c r="HQ9" s="137"/>
      <c r="HR9" s="137"/>
      <c r="HS9" s="137"/>
      <c r="HT9" s="137"/>
      <c r="HU9" s="137"/>
      <c r="HV9" s="137"/>
      <c r="HW9" s="137"/>
      <c r="HX9" s="137"/>
      <c r="HY9" s="137"/>
      <c r="HZ9" s="137"/>
      <c r="IA9" s="137"/>
      <c r="IB9" s="137"/>
      <c r="IC9" s="137"/>
      <c r="ID9" s="137"/>
      <c r="IE9" s="137"/>
      <c r="IF9" s="137"/>
      <c r="IG9" s="137"/>
      <c r="IH9" s="137"/>
      <c r="II9" s="137"/>
      <c r="IJ9" s="137"/>
      <c r="IK9" s="137"/>
      <c r="IL9" s="137"/>
      <c r="IM9" s="137"/>
      <c r="IN9" s="137"/>
      <c r="IO9" s="137"/>
      <c r="IP9" s="137"/>
      <c r="IQ9" s="137"/>
      <c r="IR9" s="137"/>
      <c r="IS9" s="137"/>
      <c r="IT9" s="137"/>
      <c r="IU9" s="137"/>
      <c r="IV9" s="137"/>
      <c r="IW9" s="137"/>
      <c r="IX9" s="137"/>
      <c r="IY9" s="137"/>
      <c r="IZ9" s="137"/>
      <c r="JA9" s="137"/>
      <c r="JB9" s="137"/>
      <c r="JC9" s="137"/>
      <c r="JD9" s="137"/>
      <c r="JE9" s="137"/>
      <c r="JF9" s="137"/>
      <c r="JG9" s="137"/>
      <c r="JH9" s="137"/>
      <c r="JI9" s="137"/>
      <c r="JJ9" s="137"/>
      <c r="JK9" s="137"/>
      <c r="JL9" s="137"/>
      <c r="JM9" s="137"/>
      <c r="JN9" s="137"/>
      <c r="JO9" s="137"/>
      <c r="JP9" s="137"/>
      <c r="JQ9" s="137"/>
      <c r="JR9" s="137"/>
      <c r="JS9" s="137"/>
      <c r="JT9" s="137"/>
      <c r="JU9" s="137"/>
      <c r="JV9" s="137"/>
      <c r="JW9" s="137"/>
      <c r="JX9" s="137"/>
      <c r="JY9" s="137"/>
      <c r="JZ9" s="137"/>
      <c r="KA9" s="137"/>
      <c r="KB9" s="137"/>
      <c r="KC9" s="137"/>
      <c r="KD9" s="137"/>
      <c r="KE9" s="137"/>
      <c r="KF9" s="137"/>
      <c r="KG9" s="137"/>
      <c r="KH9" s="137"/>
      <c r="KI9" s="137"/>
      <c r="KJ9" s="137"/>
      <c r="KK9" s="137"/>
      <c r="KL9" s="137"/>
    </row>
    <row r="10" spans="1:298" ht="48.75" customHeight="1">
      <c r="A10" s="373">
        <v>1</v>
      </c>
      <c r="B10" s="354" t="s">
        <v>336</v>
      </c>
      <c r="C10" s="373" t="s">
        <v>337</v>
      </c>
      <c r="D10" s="375" t="s">
        <v>338</v>
      </c>
      <c r="E10" s="375" t="s">
        <v>339</v>
      </c>
      <c r="F10" s="375" t="s">
        <v>340</v>
      </c>
      <c r="G10" s="373" t="s">
        <v>341</v>
      </c>
      <c r="H10" s="373">
        <v>500</v>
      </c>
      <c r="I10" s="384" t="str">
        <f>IF(H10&lt;=2,'Tabla probabilidad'!$B$5,IF(H10&lt;=24,'Tabla probabilidad'!$B$6,IF(H10&lt;=500,'Tabla probabilidad'!$B$7,IF(H10&lt;=5000,'Tabla probabilidad'!$B$8,IF(H10&gt;5000,'Tabla probabilidad'!$B$9)))))</f>
        <v>Media</v>
      </c>
      <c r="J10" s="388">
        <f>IF(H10&lt;=2,'Tabla probabilidad'!$D$5,IF(H10&lt;=24,'Tabla probabilidad'!$D$6,IF(H10&lt;=500,'Tabla probabilidad'!$D$7,IF(H10&lt;=5000,'Tabla probabilidad'!$D$8,IF(H10&gt;5000,'Tabla probabilidad'!$D$9)))))</f>
        <v>0.6</v>
      </c>
      <c r="K10" s="373" t="s">
        <v>342</v>
      </c>
      <c r="L10" s="373"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73"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73" t="str">
        <f>VLOOKUP((I10&amp;L10),Hoja1!$B$4:$C$28,2,0)</f>
        <v>Moderado</v>
      </c>
      <c r="O10" s="252">
        <v>1</v>
      </c>
      <c r="P10" s="172" t="s">
        <v>343</v>
      </c>
      <c r="Q10" s="252" t="str">
        <f t="shared" ref="Q10:Q33" si="0">IF(R10="Preventivo","Probabilidad",IF(R10="Detectivo","Probabilidad", IF(R10="Correctivo","Impacto")))</f>
        <v>Probabilidad</v>
      </c>
      <c r="R10" s="252" t="s">
        <v>344</v>
      </c>
      <c r="S10" s="252" t="s">
        <v>345</v>
      </c>
      <c r="T10" s="255">
        <f>VLOOKUP(R10&amp;S10,Hoja1!$Q$4:$R$9,2,0)</f>
        <v>0.45</v>
      </c>
      <c r="U10" s="252" t="s">
        <v>346</v>
      </c>
      <c r="V10" s="252" t="s">
        <v>347</v>
      </c>
      <c r="W10" s="252" t="s">
        <v>348</v>
      </c>
      <c r="X10" s="255">
        <f>IF(Q10="Probabilidad",($J$10*T10),IF(Q10="Impacto"," "))</f>
        <v>0.27</v>
      </c>
      <c r="Y10" s="255" t="str">
        <f>IF(Z10&lt;=20%,'Tabla probabilidad'!$B$5,IF(Z10&lt;=40%,'Tabla probabilidad'!$B$6,IF(Z10&lt;=60%,'Tabla probabilidad'!$B$7,IF(Z10&lt;=80%,'Tabla probabilidad'!$B$8,IF(Z10&lt;=100%,'Tabla probabilidad'!$B$9)))))</f>
        <v>Baja</v>
      </c>
      <c r="Z10" s="255">
        <f>IF(R10="Preventivo",(J10-(J10*T10)),IF(R10="Detectivo",(J10-(J10*T10)),IF(R10="Correctivo",(J10))))</f>
        <v>0.32999999999999996</v>
      </c>
      <c r="AA10" s="380" t="str">
        <f>IF(AB10&lt;=20%,'Tabla probabilidad'!$B$5,IF(AB10&lt;=40%,'Tabla probabilidad'!$B$6,IF(AB10&lt;=60%,'Tabla probabilidad'!$B$7,IF(AB10&lt;=80%,'Tabla probabilidad'!$B$8,IF(AB10&lt;=100%,'Tabla probabilidad'!$B$9)))))</f>
        <v>Baja</v>
      </c>
      <c r="AB10" s="380">
        <f>AVERAGE(Z10:Z14)</f>
        <v>0.32999999999999996</v>
      </c>
      <c r="AC10" s="255" t="str">
        <f t="shared" ref="AC10:AC34" si="1">IF(AD10&lt;=20%,"Leve",IF(AD10&lt;=40%,"Menor",IF(AD10&lt;=60%,"Moderado",IF(AD10&lt;=80%,"Mayor",IF(AD10&lt;=100%,"Catastrófico")))))</f>
        <v>Leve</v>
      </c>
      <c r="AD10" s="255">
        <f>IF(Q10="Probabilidad",(($M$10-0)),IF(Q10="Impacto",($M$10-($M$10*T10))))</f>
        <v>0.2</v>
      </c>
      <c r="AE10" s="380" t="str">
        <f>IF(AF10&lt;=20%,"Leve",IF(AF10&lt;=40%,"Menor",IF(AF10&lt;=60%,"Moderado",IF(AF10&lt;=80%,"Mayor",IF(AF10&lt;=100%,"Catastrófico")))))</f>
        <v>Leve</v>
      </c>
      <c r="AF10" s="380">
        <f>AVERAGE(AD10:AD14)</f>
        <v>0.2</v>
      </c>
      <c r="AG10" s="354" t="str">
        <f>VLOOKUP(AA10&amp;AE10,Hoja1!$B$4:$C$28,2,0)</f>
        <v>Bajo</v>
      </c>
      <c r="AH10" s="354" t="s">
        <v>349</v>
      </c>
      <c r="AI10" s="354"/>
      <c r="AJ10" s="354"/>
      <c r="AK10" s="354"/>
      <c r="AL10" s="354"/>
      <c r="AM10" s="390"/>
      <c r="AN10" s="373" t="s">
        <v>613</v>
      </c>
    </row>
    <row r="11" spans="1:298" ht="57.75" customHeight="1">
      <c r="A11" s="373"/>
      <c r="B11" s="355"/>
      <c r="C11" s="373"/>
      <c r="D11" s="375"/>
      <c r="E11" s="375"/>
      <c r="F11" s="375"/>
      <c r="G11" s="373"/>
      <c r="H11" s="373"/>
      <c r="I11" s="384"/>
      <c r="J11" s="388"/>
      <c r="K11" s="373"/>
      <c r="L11" s="379"/>
      <c r="M11" s="379"/>
      <c r="N11" s="373"/>
      <c r="O11" s="252">
        <v>2</v>
      </c>
      <c r="P11" s="173" t="s">
        <v>350</v>
      </c>
      <c r="Q11" s="252" t="str">
        <f t="shared" si="0"/>
        <v>Probabilidad</v>
      </c>
      <c r="R11" s="252" t="s">
        <v>344</v>
      </c>
      <c r="S11" s="252" t="s">
        <v>345</v>
      </c>
      <c r="T11" s="255">
        <f>VLOOKUP(R11&amp;S11,Hoja1!$Q$4:$R$9,2,0)</f>
        <v>0.45</v>
      </c>
      <c r="U11" s="252" t="s">
        <v>346</v>
      </c>
      <c r="V11" s="252" t="s">
        <v>347</v>
      </c>
      <c r="W11" s="252" t="s">
        <v>348</v>
      </c>
      <c r="X11" s="255">
        <f>IF(Q11="Probabilidad",($J$10*T11),IF(Q11="Impacto"," "))</f>
        <v>0.27</v>
      </c>
      <c r="Y11" s="255" t="str">
        <f>IF(Z11&lt;=20%,'Tabla probabilidad'!$B$5,IF(Z11&lt;=40%,'Tabla probabilidad'!$B$6,IF(Z11&lt;=60%,'Tabla probabilidad'!$B$7,IF(Z11&lt;=80%,'Tabla probabilidad'!$B$8,IF(Z11&lt;=100%,'Tabla probabilidad'!$B$9)))))</f>
        <v>Baja</v>
      </c>
      <c r="Z11" s="255">
        <f>IF(R11="Preventivo",(J10-(J10*T11)),IF(R11="Detectivo",(J10-(J10*T11)),IF(R11="Correctivo",(J10))))</f>
        <v>0.32999999999999996</v>
      </c>
      <c r="AA11" s="381"/>
      <c r="AB11" s="381"/>
      <c r="AC11" s="255" t="str">
        <f t="shared" si="1"/>
        <v>Leve</v>
      </c>
      <c r="AD11" s="255">
        <f>IF(Q11="Probabilidad",(($M$10-0)),IF(Q11="Impacto",($M$10-($M$10*T11))))</f>
        <v>0.2</v>
      </c>
      <c r="AE11" s="381"/>
      <c r="AF11" s="381"/>
      <c r="AG11" s="355"/>
      <c r="AH11" s="355"/>
      <c r="AI11" s="355"/>
      <c r="AJ11" s="355"/>
      <c r="AK11" s="355"/>
      <c r="AL11" s="355"/>
      <c r="AM11" s="391"/>
      <c r="AN11" s="373"/>
    </row>
    <row r="12" spans="1:298" ht="69.75" customHeight="1">
      <c r="A12" s="373"/>
      <c r="B12" s="355"/>
      <c r="C12" s="373"/>
      <c r="D12" s="375"/>
      <c r="E12" s="375"/>
      <c r="F12" s="375"/>
      <c r="G12" s="373"/>
      <c r="H12" s="373"/>
      <c r="I12" s="384"/>
      <c r="J12" s="388"/>
      <c r="K12" s="373"/>
      <c r="L12" s="379"/>
      <c r="M12" s="379"/>
      <c r="N12" s="373"/>
      <c r="O12" s="252">
        <v>3</v>
      </c>
      <c r="P12" s="230" t="s">
        <v>351</v>
      </c>
      <c r="Q12" s="252" t="str">
        <f t="shared" si="0"/>
        <v>Probabilidad</v>
      </c>
      <c r="R12" s="252" t="s">
        <v>344</v>
      </c>
      <c r="S12" s="252" t="s">
        <v>345</v>
      </c>
      <c r="T12" s="255">
        <f>VLOOKUP(R12&amp;S12,Hoja1!$Q$4:$R$9,2,0)</f>
        <v>0.45</v>
      </c>
      <c r="U12" s="252" t="s">
        <v>346</v>
      </c>
      <c r="V12" s="252" t="s">
        <v>347</v>
      </c>
      <c r="W12" s="252" t="s">
        <v>348</v>
      </c>
      <c r="X12" s="255">
        <f t="shared" ref="X12:X14" si="2">IF(Q12="Probabilidad",($J$10*T12),IF(Q12="Impacto"," "))</f>
        <v>0.27</v>
      </c>
      <c r="Y12" s="255" t="str">
        <f>IF(Z12&lt;=20%,'Tabla probabilidad'!$B$5,IF(Z12&lt;=40%,'Tabla probabilidad'!$B$6,IF(Z12&lt;=60%,'Tabla probabilidad'!$B$7,IF(Z12&lt;=80%,'Tabla probabilidad'!$B$8,IF(Z12&lt;=100%,'Tabla probabilidad'!$B$9)))))</f>
        <v>Baja</v>
      </c>
      <c r="Z12" s="255">
        <f>IF(R12="Preventivo",(J10-(J10*T12)),IF(R12="Detectivo",(J10-(J10*T12)),IF(R12="Correctivo",(J10))))</f>
        <v>0.32999999999999996</v>
      </c>
      <c r="AA12" s="381"/>
      <c r="AB12" s="381"/>
      <c r="AC12" s="255" t="str">
        <f t="shared" si="1"/>
        <v>Leve</v>
      </c>
      <c r="AD12" s="255">
        <f>IF(Q12="Probabilidad",(($M$10-0)),IF(Q12="Impacto",($M$10-($M$10*T12))))</f>
        <v>0.2</v>
      </c>
      <c r="AE12" s="381"/>
      <c r="AF12" s="381"/>
      <c r="AG12" s="355"/>
      <c r="AH12" s="355"/>
      <c r="AI12" s="355"/>
      <c r="AJ12" s="355"/>
      <c r="AK12" s="355"/>
      <c r="AL12" s="355"/>
      <c r="AM12" s="391"/>
      <c r="AN12" s="373"/>
    </row>
    <row r="13" spans="1:298" ht="61.5" customHeight="1">
      <c r="A13" s="373"/>
      <c r="B13" s="355"/>
      <c r="C13" s="373"/>
      <c r="D13" s="375"/>
      <c r="E13" s="375"/>
      <c r="F13" s="375"/>
      <c r="G13" s="373"/>
      <c r="H13" s="373"/>
      <c r="I13" s="384"/>
      <c r="J13" s="388"/>
      <c r="K13" s="373"/>
      <c r="L13" s="379"/>
      <c r="M13" s="379"/>
      <c r="N13" s="373"/>
      <c r="O13" s="252">
        <v>4</v>
      </c>
      <c r="P13" s="173" t="s">
        <v>352</v>
      </c>
      <c r="Q13" s="252" t="str">
        <f t="shared" si="0"/>
        <v>Probabilidad</v>
      </c>
      <c r="R13" s="252" t="s">
        <v>344</v>
      </c>
      <c r="S13" s="252" t="s">
        <v>345</v>
      </c>
      <c r="T13" s="255">
        <f>VLOOKUP(R13&amp;S13,Hoja1!$Q$4:$R$9,2,0)</f>
        <v>0.45</v>
      </c>
      <c r="U13" s="252" t="s">
        <v>346</v>
      </c>
      <c r="V13" s="252" t="s">
        <v>347</v>
      </c>
      <c r="W13" s="252" t="s">
        <v>348</v>
      </c>
      <c r="X13" s="255">
        <f t="shared" si="2"/>
        <v>0.27</v>
      </c>
      <c r="Y13" s="255" t="str">
        <f>IF(Z13&lt;=20%,'Tabla probabilidad'!$B$5,IF(Z13&lt;=40%,'Tabla probabilidad'!$B$6,IF(Z13&lt;=60%,'Tabla probabilidad'!$B$7,IF(Z13&lt;=80%,'Tabla probabilidad'!$B$8,IF(Z13&lt;=100%,'Tabla probabilidad'!$B$9)))))</f>
        <v>Baja</v>
      </c>
      <c r="Z13" s="255">
        <f>IF(R13="Preventivo",(J10-(J10*T13)),IF(R13="Detectivo",(J10-(J10*T13)),IF(R13="Correctivo",(J10))))</f>
        <v>0.32999999999999996</v>
      </c>
      <c r="AA13" s="381"/>
      <c r="AB13" s="381"/>
      <c r="AC13" s="255" t="str">
        <f t="shared" si="1"/>
        <v>Leve</v>
      </c>
      <c r="AD13" s="255">
        <f>IF(Q13="Probabilidad",(($M$10-0)),IF(Q13="Impacto",($M$10-($M$10*T13))))</f>
        <v>0.2</v>
      </c>
      <c r="AE13" s="381"/>
      <c r="AF13" s="381"/>
      <c r="AG13" s="355"/>
      <c r="AH13" s="355"/>
      <c r="AI13" s="355"/>
      <c r="AJ13" s="355"/>
      <c r="AK13" s="355"/>
      <c r="AL13" s="355"/>
      <c r="AM13" s="391"/>
      <c r="AN13" s="373"/>
    </row>
    <row r="14" spans="1:298" ht="59.25" customHeight="1" thickBot="1">
      <c r="A14" s="373"/>
      <c r="B14" s="356"/>
      <c r="C14" s="373"/>
      <c r="D14" s="375"/>
      <c r="E14" s="375"/>
      <c r="F14" s="375"/>
      <c r="G14" s="373"/>
      <c r="H14" s="373"/>
      <c r="I14" s="384"/>
      <c r="J14" s="388"/>
      <c r="K14" s="373"/>
      <c r="L14" s="379"/>
      <c r="M14" s="379"/>
      <c r="N14" s="373"/>
      <c r="O14" s="252">
        <v>5</v>
      </c>
      <c r="P14" s="173" t="s">
        <v>353</v>
      </c>
      <c r="Q14" s="252" t="str">
        <f t="shared" si="0"/>
        <v>Probabilidad</v>
      </c>
      <c r="R14" s="252" t="s">
        <v>344</v>
      </c>
      <c r="S14" s="252" t="s">
        <v>345</v>
      </c>
      <c r="T14" s="255">
        <f>VLOOKUP(R14&amp;S14,Hoja1!$Q$4:$R$9,2,0)</f>
        <v>0.45</v>
      </c>
      <c r="U14" s="252" t="s">
        <v>346</v>
      </c>
      <c r="V14" s="252" t="s">
        <v>347</v>
      </c>
      <c r="W14" s="252" t="s">
        <v>348</v>
      </c>
      <c r="X14" s="255">
        <f t="shared" si="2"/>
        <v>0.27</v>
      </c>
      <c r="Y14" s="255" t="str">
        <f>IF(Z14&lt;=20%,'Tabla probabilidad'!$B$5,IF(Z14&lt;=40%,'Tabla probabilidad'!$B$6,IF(Z14&lt;=60%,'Tabla probabilidad'!$B$7,IF(Z14&lt;=80%,'Tabla probabilidad'!$B$8,IF(Z14&lt;=100%,'Tabla probabilidad'!$B$9)))))</f>
        <v>Baja</v>
      </c>
      <c r="Z14" s="255">
        <f>IF(R14="Preventivo",(J10-(J10*T14)),IF(R14="Detectivo",(J10-(J10*T14)),IF(R14="Correctivo",(J10))))</f>
        <v>0.32999999999999996</v>
      </c>
      <c r="AA14" s="382"/>
      <c r="AB14" s="382"/>
      <c r="AC14" s="255" t="str">
        <f t="shared" si="1"/>
        <v>Leve</v>
      </c>
      <c r="AD14" s="255">
        <f>IF(Q14="Probabilidad",(($M$10-0)),IF(Q14="Impacto",($M$10-($M$10*T14))))</f>
        <v>0.2</v>
      </c>
      <c r="AE14" s="382"/>
      <c r="AF14" s="382"/>
      <c r="AG14" s="356"/>
      <c r="AH14" s="356"/>
      <c r="AI14" s="356"/>
      <c r="AJ14" s="356"/>
      <c r="AK14" s="356"/>
      <c r="AL14" s="356"/>
      <c r="AM14" s="392"/>
      <c r="AN14" s="373"/>
    </row>
    <row r="15" spans="1:298" ht="75" customHeight="1">
      <c r="A15" s="373">
        <v>2</v>
      </c>
      <c r="B15" s="354" t="s">
        <v>354</v>
      </c>
      <c r="C15" s="373" t="s">
        <v>337</v>
      </c>
      <c r="D15" s="385" t="s">
        <v>355</v>
      </c>
      <c r="E15" s="385" t="s">
        <v>356</v>
      </c>
      <c r="F15" s="385" t="s">
        <v>357</v>
      </c>
      <c r="G15" s="373" t="s">
        <v>341</v>
      </c>
      <c r="H15" s="354">
        <v>360</v>
      </c>
      <c r="I15" s="384" t="str">
        <f>IF(H15&lt;=2,'Tabla probabilidad'!$B$5,IF(H15&lt;=24,'Tabla probabilidad'!$B$6,IF(H15&lt;=500,'Tabla probabilidad'!$B$7,IF(H15&lt;=5000,'Tabla probabilidad'!$B$8,IF(H15&gt;5000,'Tabla probabilidad'!$B$9)))))</f>
        <v>Media</v>
      </c>
      <c r="J15" s="388">
        <f>IF(H15&lt;=2,'Tabla probabilidad'!$D$5,IF(H15&lt;=24,'Tabla probabilidad'!$D$6,IF(H15&lt;=500,'Tabla probabilidad'!$D$7,IF(H15&lt;=5000,'Tabla probabilidad'!$D$8,IF(H15&gt;5000,'Tabla probabilidad'!$D$9)))))</f>
        <v>0.6</v>
      </c>
      <c r="K15" s="373" t="s">
        <v>342</v>
      </c>
      <c r="L15" s="373"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373"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373" t="str">
        <f>VLOOKUP((I15&amp;L15),Hoja1!$B$4:$C$28,2,0)</f>
        <v>Moderado</v>
      </c>
      <c r="O15" s="252">
        <v>1</v>
      </c>
      <c r="P15" s="172" t="s">
        <v>358</v>
      </c>
      <c r="Q15" s="252" t="str">
        <f t="shared" si="0"/>
        <v>Probabilidad</v>
      </c>
      <c r="R15" s="252" t="s">
        <v>344</v>
      </c>
      <c r="S15" s="252" t="s">
        <v>345</v>
      </c>
      <c r="T15" s="255">
        <f>VLOOKUP(R15&amp;S15,Hoja1!$Q$4:$R$9,2,0)</f>
        <v>0.45</v>
      </c>
      <c r="U15" s="252" t="s">
        <v>346</v>
      </c>
      <c r="V15" s="252" t="s">
        <v>347</v>
      </c>
      <c r="W15" s="252" t="s">
        <v>348</v>
      </c>
      <c r="X15" s="255">
        <f>IF(Q15="Probabilidad",($J$15*T15),IF(Q15="Impacto"," "))</f>
        <v>0.27</v>
      </c>
      <c r="Y15" s="255" t="str">
        <f>IF(Z15&lt;=20%,'Tabla probabilidad'!$B$5,IF(Z15&lt;=40%,'Tabla probabilidad'!$B$6,IF(Z15&lt;=60%,'Tabla probabilidad'!$B$7,IF(Z15&lt;=80%,'Tabla probabilidad'!$B$8,IF(Z15&lt;=100%,'Tabla probabilidad'!$B$9)))))</f>
        <v>Baja</v>
      </c>
      <c r="Z15" s="255">
        <f>IF(R15="Preventivo",(J15-(J15*T15)),IF(R15="Detectivo",(J15-(J15*T15)),IF(R15="Correctivo",(J15))))</f>
        <v>0.32999999999999996</v>
      </c>
      <c r="AA15" s="380" t="str">
        <f>IF(AB15&lt;=20%,'Tabla probabilidad'!$B$5,IF(AB15&lt;=40%,'Tabla probabilidad'!$B$6,IF(AB15&lt;=60%,'Tabla probabilidad'!$B$7,IF(AB15&lt;=80%,'Tabla probabilidad'!$B$8,IF(AB15&lt;=100%,'Tabla probabilidad'!$B$9)))))</f>
        <v>Baja</v>
      </c>
      <c r="AB15" s="380">
        <f>AVERAGE(Z15:Z19)</f>
        <v>0.34199999999999997</v>
      </c>
      <c r="AC15" s="255" t="str">
        <f t="shared" si="1"/>
        <v>Leve</v>
      </c>
      <c r="AD15" s="255">
        <f>IF(Q15="Probabilidad",(($M$15-0)),IF(Q15="Impacto",($M$15-($M$15*T15))))</f>
        <v>0.2</v>
      </c>
      <c r="AE15" s="380" t="str">
        <f>IF(AF15&lt;=20%,"Leve",IF(AF15&lt;=40%,"Menor",IF(AF15&lt;=60%,"Moderado",IF(AF15&lt;=80%,"Mayor",IF(AF15&lt;=100%,"Catastrófico")))))</f>
        <v>Leve</v>
      </c>
      <c r="AF15" s="380">
        <f>AVERAGE(AD15:AD19)</f>
        <v>0.2</v>
      </c>
      <c r="AG15" s="354" t="str">
        <f>VLOOKUP(AA15&amp;AE15,Hoja1!$B$4:$C$28,2,0)</f>
        <v>Bajo</v>
      </c>
      <c r="AH15" s="354" t="s">
        <v>349</v>
      </c>
      <c r="AI15" s="354"/>
      <c r="AJ15" s="354"/>
      <c r="AK15" s="354"/>
      <c r="AL15" s="354"/>
      <c r="AM15" s="390"/>
      <c r="AN15" s="373" t="s">
        <v>613</v>
      </c>
    </row>
    <row r="16" spans="1:298" ht="90" customHeight="1">
      <c r="A16" s="373"/>
      <c r="B16" s="355"/>
      <c r="C16" s="373"/>
      <c r="D16" s="386"/>
      <c r="E16" s="386"/>
      <c r="F16" s="386"/>
      <c r="G16" s="373"/>
      <c r="H16" s="355"/>
      <c r="I16" s="384"/>
      <c r="J16" s="388"/>
      <c r="K16" s="373"/>
      <c r="L16" s="379"/>
      <c r="M16" s="379"/>
      <c r="N16" s="373"/>
      <c r="O16" s="252">
        <v>2</v>
      </c>
      <c r="P16" s="173" t="s">
        <v>359</v>
      </c>
      <c r="Q16" s="252" t="str">
        <f t="shared" si="0"/>
        <v>Probabilidad</v>
      </c>
      <c r="R16" s="252" t="s">
        <v>344</v>
      </c>
      <c r="S16" s="252" t="s">
        <v>345</v>
      </c>
      <c r="T16" s="255">
        <f>VLOOKUP(R16&amp;S16,Hoja1!$Q$4:$R$9,2,0)</f>
        <v>0.45</v>
      </c>
      <c r="U16" s="252" t="s">
        <v>346</v>
      </c>
      <c r="V16" s="252" t="s">
        <v>347</v>
      </c>
      <c r="W16" s="252" t="s">
        <v>348</v>
      </c>
      <c r="X16" s="255">
        <f>IF(Q16="Probabilidad",($J$15*T16),IF(Q16="Impacto"," "))</f>
        <v>0.27</v>
      </c>
      <c r="Y16" s="255" t="str">
        <f>IF(Z16&lt;=20%,'Tabla probabilidad'!$B$5,IF(Z16&lt;=40%,'Tabla probabilidad'!$B$6,IF(Z16&lt;=60%,'Tabla probabilidad'!$B$7,IF(Z16&lt;=80%,'Tabla probabilidad'!$B$8,IF(Z16&lt;=100%,'Tabla probabilidad'!$B$9)))))</f>
        <v>Baja</v>
      </c>
      <c r="Z16" s="255">
        <f>IF(R16="Preventivo",(J15-(J15*T16)),IF(R16="Detectivo",(J15-(J15*T16)),IF(R16="Correctivo",(J15))))</f>
        <v>0.32999999999999996</v>
      </c>
      <c r="AA16" s="381"/>
      <c r="AB16" s="381"/>
      <c r="AC16" s="255" t="str">
        <f t="shared" si="1"/>
        <v>Leve</v>
      </c>
      <c r="AD16" s="255">
        <f t="shared" ref="AD16:AD19" si="3">IF(Q16="Probabilidad",(($M$15-0)),IF(Q16="Impacto",($M$15-($M$15*T16))))</f>
        <v>0.2</v>
      </c>
      <c r="AE16" s="381"/>
      <c r="AF16" s="381"/>
      <c r="AG16" s="355"/>
      <c r="AH16" s="355"/>
      <c r="AI16" s="355"/>
      <c r="AJ16" s="355"/>
      <c r="AK16" s="355"/>
      <c r="AL16" s="355"/>
      <c r="AM16" s="391"/>
      <c r="AN16" s="373"/>
    </row>
    <row r="17" spans="1:40" ht="58.5" customHeight="1">
      <c r="A17" s="373"/>
      <c r="B17" s="355"/>
      <c r="C17" s="373"/>
      <c r="D17" s="386"/>
      <c r="E17" s="386"/>
      <c r="F17" s="386"/>
      <c r="G17" s="373"/>
      <c r="H17" s="355"/>
      <c r="I17" s="384"/>
      <c r="J17" s="388"/>
      <c r="K17" s="373"/>
      <c r="L17" s="379"/>
      <c r="M17" s="379"/>
      <c r="N17" s="373"/>
      <c r="O17" s="252">
        <v>3</v>
      </c>
      <c r="P17" s="173" t="s">
        <v>360</v>
      </c>
      <c r="Q17" s="252" t="str">
        <f t="shared" si="0"/>
        <v>Probabilidad</v>
      </c>
      <c r="R17" s="252" t="s">
        <v>361</v>
      </c>
      <c r="S17" s="252" t="s">
        <v>345</v>
      </c>
      <c r="T17" s="255">
        <f>VLOOKUP(R17&amp;S17,Hoja1!$Q$4:$R$9,2,0)</f>
        <v>0.35</v>
      </c>
      <c r="U17" s="252" t="s">
        <v>346</v>
      </c>
      <c r="V17" s="252" t="s">
        <v>347</v>
      </c>
      <c r="W17" s="252" t="s">
        <v>348</v>
      </c>
      <c r="X17" s="255">
        <f t="shared" ref="X17:X19" si="4">IF(Q17="Probabilidad",($J$15*T17),IF(Q17="Impacto"," "))</f>
        <v>0.21</v>
      </c>
      <c r="Y17" s="255" t="str">
        <f>IF(Z17&lt;=20%,'Tabla probabilidad'!$B$5,IF(Z17&lt;=40%,'Tabla probabilidad'!$B$6,IF(Z17&lt;=60%,'Tabla probabilidad'!$B$7,IF(Z17&lt;=80%,'Tabla probabilidad'!$B$8,IF(Z17&lt;=100%,'Tabla probabilidad'!$B$9)))))</f>
        <v>Baja</v>
      </c>
      <c r="Z17" s="255">
        <f>IF(R17="Preventivo",(J15-(J15*T17)),IF(R17="Detectivo",(J15-(J15*T17)),IF(R17="Correctivo",(J15))))</f>
        <v>0.39</v>
      </c>
      <c r="AA17" s="381"/>
      <c r="AB17" s="381"/>
      <c r="AC17" s="255" t="str">
        <f t="shared" si="1"/>
        <v>Leve</v>
      </c>
      <c r="AD17" s="255">
        <f t="shared" si="3"/>
        <v>0.2</v>
      </c>
      <c r="AE17" s="381"/>
      <c r="AF17" s="381"/>
      <c r="AG17" s="355"/>
      <c r="AH17" s="355"/>
      <c r="AI17" s="355"/>
      <c r="AJ17" s="355"/>
      <c r="AK17" s="355"/>
      <c r="AL17" s="355"/>
      <c r="AM17" s="391"/>
      <c r="AN17" s="373"/>
    </row>
    <row r="18" spans="1:40" ht="62.25" customHeight="1">
      <c r="A18" s="373"/>
      <c r="B18" s="355"/>
      <c r="C18" s="373"/>
      <c r="D18" s="386"/>
      <c r="E18" s="386"/>
      <c r="F18" s="386"/>
      <c r="G18" s="373"/>
      <c r="H18" s="355"/>
      <c r="I18" s="384"/>
      <c r="J18" s="388"/>
      <c r="K18" s="373"/>
      <c r="L18" s="379"/>
      <c r="M18" s="379"/>
      <c r="N18" s="373"/>
      <c r="O18" s="252">
        <v>4</v>
      </c>
      <c r="P18" s="173" t="s">
        <v>352</v>
      </c>
      <c r="Q18" s="252" t="str">
        <f t="shared" si="0"/>
        <v>Probabilidad</v>
      </c>
      <c r="R18" s="252" t="s">
        <v>344</v>
      </c>
      <c r="S18" s="252" t="s">
        <v>345</v>
      </c>
      <c r="T18" s="255">
        <f>VLOOKUP(R18&amp;S18,Hoja1!$Q$4:$R$9,2,0)</f>
        <v>0.45</v>
      </c>
      <c r="U18" s="252" t="s">
        <v>346</v>
      </c>
      <c r="V18" s="252" t="s">
        <v>347</v>
      </c>
      <c r="W18" s="252" t="s">
        <v>348</v>
      </c>
      <c r="X18" s="255">
        <f t="shared" si="4"/>
        <v>0.27</v>
      </c>
      <c r="Y18" s="255" t="str">
        <f>IF(Z18&lt;=20%,'Tabla probabilidad'!$B$5,IF(Z18&lt;=40%,'Tabla probabilidad'!$B$6,IF(Z18&lt;=60%,'Tabla probabilidad'!$B$7,IF(Z18&lt;=80%,'Tabla probabilidad'!$B$8,IF(Z18&lt;=100%,'Tabla probabilidad'!$B$9)))))</f>
        <v>Baja</v>
      </c>
      <c r="Z18" s="255">
        <f>IF(R18="Preventivo",(J15-(J15*T18)),IF(R18="Detectivo",(J15-(J15*T18)),IF(R18="Correctivo",(J15))))</f>
        <v>0.32999999999999996</v>
      </c>
      <c r="AA18" s="381"/>
      <c r="AB18" s="381"/>
      <c r="AC18" s="255" t="str">
        <f t="shared" si="1"/>
        <v>Leve</v>
      </c>
      <c r="AD18" s="255">
        <f t="shared" si="3"/>
        <v>0.2</v>
      </c>
      <c r="AE18" s="381"/>
      <c r="AF18" s="381"/>
      <c r="AG18" s="355"/>
      <c r="AH18" s="355"/>
      <c r="AI18" s="355"/>
      <c r="AJ18" s="355"/>
      <c r="AK18" s="355"/>
      <c r="AL18" s="355"/>
      <c r="AM18" s="391"/>
      <c r="AN18" s="373"/>
    </row>
    <row r="19" spans="1:40" ht="30.75" customHeight="1" thickBot="1">
      <c r="A19" s="373"/>
      <c r="B19" s="356"/>
      <c r="C19" s="373"/>
      <c r="D19" s="374"/>
      <c r="E19" s="374"/>
      <c r="F19" s="374"/>
      <c r="G19" s="373"/>
      <c r="H19" s="356"/>
      <c r="I19" s="384"/>
      <c r="J19" s="388"/>
      <c r="K19" s="373"/>
      <c r="L19" s="379"/>
      <c r="M19" s="379"/>
      <c r="N19" s="373"/>
      <c r="O19" s="252">
        <v>5</v>
      </c>
      <c r="P19" s="231" t="s">
        <v>362</v>
      </c>
      <c r="Q19" s="252" t="str">
        <f t="shared" si="0"/>
        <v>Probabilidad</v>
      </c>
      <c r="R19" s="252" t="s">
        <v>344</v>
      </c>
      <c r="S19" s="252" t="s">
        <v>345</v>
      </c>
      <c r="T19" s="255">
        <f>VLOOKUP(R19&amp;S19,Hoja1!$Q$4:$R$9,2,0)</f>
        <v>0.45</v>
      </c>
      <c r="U19" s="252" t="s">
        <v>346</v>
      </c>
      <c r="V19" s="252" t="s">
        <v>347</v>
      </c>
      <c r="W19" s="252" t="s">
        <v>348</v>
      </c>
      <c r="X19" s="255">
        <f t="shared" si="4"/>
        <v>0.27</v>
      </c>
      <c r="Y19" s="255" t="str">
        <f>IF(Z19&lt;=20%,'Tabla probabilidad'!$B$5,IF(Z19&lt;=40%,'Tabla probabilidad'!$B$6,IF(Z19&lt;=60%,'Tabla probabilidad'!$B$7,IF(Z19&lt;=80%,'Tabla probabilidad'!$B$8,IF(Z19&lt;=100%,'Tabla probabilidad'!$B$9)))))</f>
        <v>Baja</v>
      </c>
      <c r="Z19" s="255">
        <f>IF(R19="Preventivo",(J15-(J15*T19)),IF(R19="Detectivo",(J15-(J15*T19)),IF(R19="Correctivo",(J15))))</f>
        <v>0.32999999999999996</v>
      </c>
      <c r="AA19" s="382"/>
      <c r="AB19" s="382"/>
      <c r="AC19" s="255" t="str">
        <f t="shared" si="1"/>
        <v>Leve</v>
      </c>
      <c r="AD19" s="255">
        <f t="shared" si="3"/>
        <v>0.2</v>
      </c>
      <c r="AE19" s="382"/>
      <c r="AF19" s="382"/>
      <c r="AG19" s="356"/>
      <c r="AH19" s="356"/>
      <c r="AI19" s="356"/>
      <c r="AJ19" s="356"/>
      <c r="AK19" s="356"/>
      <c r="AL19" s="356"/>
      <c r="AM19" s="392"/>
      <c r="AN19" s="373"/>
    </row>
    <row r="20" spans="1:40" ht="89.25" customHeight="1" thickBot="1">
      <c r="A20" s="373">
        <v>3</v>
      </c>
      <c r="B20" s="354" t="s">
        <v>363</v>
      </c>
      <c r="C20" s="373" t="s">
        <v>337</v>
      </c>
      <c r="D20" s="385" t="s">
        <v>364</v>
      </c>
      <c r="E20" s="375" t="s">
        <v>365</v>
      </c>
      <c r="F20" s="375" t="s">
        <v>366</v>
      </c>
      <c r="G20" s="373" t="s">
        <v>341</v>
      </c>
      <c r="H20" s="373">
        <v>145</v>
      </c>
      <c r="I20" s="384" t="str">
        <f>IF(H20&lt;=2,'Tabla probabilidad'!$B$5,IF(H20&lt;=24,'Tabla probabilidad'!$B$6,IF(H20&lt;=500,'Tabla probabilidad'!$B$7,IF(H20&lt;=5000,'Tabla probabilidad'!$B$8,IF(H20&gt;5000,'Tabla probabilidad'!$B$9)))))</f>
        <v>Media</v>
      </c>
      <c r="J20" s="388">
        <f>IF(H20&lt;=2,'Tabla probabilidad'!$D$5,IF(H20&lt;=24,'Tabla probabilidad'!$D$6,IF(H20&lt;=500,'Tabla probabilidad'!$D$7,IF(H20&lt;=5000,'Tabla probabilidad'!$D$8,IF(H20&gt;5000,'Tabla probabilidad'!$D$9)))))</f>
        <v>0.6</v>
      </c>
      <c r="K20" s="373" t="s">
        <v>342</v>
      </c>
      <c r="L20" s="373"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Leve</v>
      </c>
      <c r="M20" s="373"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20%</v>
      </c>
      <c r="N20" s="373" t="str">
        <f>VLOOKUP((I20&amp;L20),Hoja1!$B$4:$C$28,2,0)</f>
        <v>Moderado</v>
      </c>
      <c r="O20" s="252">
        <v>1</v>
      </c>
      <c r="P20" s="172" t="s">
        <v>367</v>
      </c>
      <c r="Q20" s="252" t="str">
        <f t="shared" si="0"/>
        <v>Probabilidad</v>
      </c>
      <c r="R20" s="252" t="s">
        <v>344</v>
      </c>
      <c r="S20" s="252" t="s">
        <v>345</v>
      </c>
      <c r="T20" s="255">
        <f>VLOOKUP(R20&amp;S20,Hoja1!$Q$4:$R$9,2,0)</f>
        <v>0.45</v>
      </c>
      <c r="U20" s="252" t="s">
        <v>346</v>
      </c>
      <c r="V20" s="252" t="s">
        <v>347</v>
      </c>
      <c r="W20" s="252" t="s">
        <v>348</v>
      </c>
      <c r="X20" s="255">
        <f>IF(Q20="Probabilidad",($J$20*T20),IF(Q20="Impacto"," "))</f>
        <v>0.27</v>
      </c>
      <c r="Y20" s="255" t="str">
        <f>IF(Z20&lt;=20%,'Tabla probabilidad'!$B$5,IF(Z20&lt;=40%,'Tabla probabilidad'!$B$6,IF(Z20&lt;=60%,'Tabla probabilidad'!$B$7,IF(Z20&lt;=80%,'Tabla probabilidad'!$B$8,IF(Z20&lt;=100%,'Tabla probabilidad'!$B$9)))))</f>
        <v>Baja</v>
      </c>
      <c r="Z20" s="255">
        <f>IF(R20="Preventivo",(J20-(J20*T20)),IF(R20="Detectivo",(J20-(J20*T20)),IF(R20="Correctivo",(J20))))</f>
        <v>0.32999999999999996</v>
      </c>
      <c r="AA20" s="380" t="str">
        <f>IF(AB20&lt;=20%,'Tabla probabilidad'!$B$5,IF(AB20&lt;=40%,'Tabla probabilidad'!$B$6,IF(AB20&lt;=60%,'Tabla probabilidad'!$B$7,IF(AB20&lt;=80%,'Tabla probabilidad'!$B$8,IF(AB20&lt;=100%,'Tabla probabilidad'!$B$9)))))</f>
        <v>Baja</v>
      </c>
      <c r="AB20" s="380">
        <f>AVERAGE(Z20:Z24)</f>
        <v>0.32999999999999996</v>
      </c>
      <c r="AC20" s="255" t="str">
        <f t="shared" si="1"/>
        <v>Leve</v>
      </c>
      <c r="AD20" s="255">
        <f>IF(Q20="Probabilidad",(($M$20-0)),IF(Q20="Impacto",($M$20-($M$20*T20))))</f>
        <v>0.2</v>
      </c>
      <c r="AE20" s="380" t="str">
        <f>IF(AF20&lt;=20%,"Leve",IF(AF20&lt;=40%,"Menor",IF(AF20&lt;=60%,"Moderado",IF(AF20&lt;=80%,"Mayor",IF(AF20&lt;=100%,"Catastrófico")))))</f>
        <v>Leve</v>
      </c>
      <c r="AF20" s="380">
        <f>AVERAGE(AD20:AD24)</f>
        <v>0.2</v>
      </c>
      <c r="AG20" s="354" t="str">
        <f>VLOOKUP(AA20&amp;AE20,Hoja1!$B$4:$C$28,2,0)</f>
        <v>Bajo</v>
      </c>
      <c r="AH20" s="354" t="s">
        <v>349</v>
      </c>
      <c r="AI20" s="354"/>
      <c r="AJ20" s="354"/>
      <c r="AK20" s="354"/>
      <c r="AL20" s="354"/>
      <c r="AM20" s="390"/>
      <c r="AN20" s="373" t="s">
        <v>613</v>
      </c>
    </row>
    <row r="21" spans="1:40" ht="78.75" customHeight="1">
      <c r="A21" s="373"/>
      <c r="B21" s="355"/>
      <c r="C21" s="373"/>
      <c r="D21" s="386"/>
      <c r="E21" s="375"/>
      <c r="F21" s="375"/>
      <c r="G21" s="373"/>
      <c r="H21" s="373"/>
      <c r="I21" s="384"/>
      <c r="J21" s="388"/>
      <c r="K21" s="373"/>
      <c r="L21" s="379"/>
      <c r="M21" s="379"/>
      <c r="N21" s="373"/>
      <c r="O21" s="252">
        <v>2</v>
      </c>
      <c r="P21" s="172" t="s">
        <v>368</v>
      </c>
      <c r="Q21" s="252" t="str">
        <f t="shared" si="0"/>
        <v>Probabilidad</v>
      </c>
      <c r="R21" s="252" t="s">
        <v>344</v>
      </c>
      <c r="S21" s="252" t="s">
        <v>345</v>
      </c>
      <c r="T21" s="255">
        <f>VLOOKUP(R21&amp;S21,Hoja1!$Q$4:$R$9,2,0)</f>
        <v>0.45</v>
      </c>
      <c r="U21" s="252" t="s">
        <v>346</v>
      </c>
      <c r="V21" s="252" t="s">
        <v>347</v>
      </c>
      <c r="W21" s="252" t="s">
        <v>348</v>
      </c>
      <c r="X21" s="255">
        <f t="shared" ref="X21:X24" si="5">IF(Q21="Probabilidad",($J$20*T21),IF(Q21="Impacto"," "))</f>
        <v>0.27</v>
      </c>
      <c r="Y21" s="255" t="str">
        <f>IF(Z21&lt;=20%,'Tabla probabilidad'!$B$5,IF(Z21&lt;=40%,'Tabla probabilidad'!$B$6,IF(Z21&lt;=60%,'Tabla probabilidad'!$B$7,IF(Z21&lt;=80%,'Tabla probabilidad'!$B$8,IF(Z21&lt;=100%,'Tabla probabilidad'!$B$9)))))</f>
        <v>Baja</v>
      </c>
      <c r="Z21" s="255">
        <f>IF(R21="Preventivo",(J20-(J20*T21)),IF(R21="Detectivo",(J20-(J20*T21)),IF(R21="Correctivo",(J20))))</f>
        <v>0.32999999999999996</v>
      </c>
      <c r="AA21" s="381"/>
      <c r="AB21" s="381"/>
      <c r="AC21" s="255" t="str">
        <f t="shared" si="1"/>
        <v>Leve</v>
      </c>
      <c r="AD21" s="255">
        <f t="shared" ref="AD21:AD24" si="6">IF(Q21="Probabilidad",(($M$20-0)),IF(Q21="Impacto",($M$20-($M$20*T21))))</f>
        <v>0.2</v>
      </c>
      <c r="AE21" s="381"/>
      <c r="AF21" s="381"/>
      <c r="AG21" s="355"/>
      <c r="AH21" s="355"/>
      <c r="AI21" s="355"/>
      <c r="AJ21" s="355"/>
      <c r="AK21" s="355"/>
      <c r="AL21" s="355"/>
      <c r="AM21" s="391"/>
      <c r="AN21" s="373"/>
    </row>
    <row r="22" spans="1:40" ht="58.5" customHeight="1">
      <c r="A22" s="373"/>
      <c r="B22" s="355"/>
      <c r="C22" s="373"/>
      <c r="D22" s="386"/>
      <c r="E22" s="375"/>
      <c r="F22" s="375"/>
      <c r="G22" s="373"/>
      <c r="H22" s="373"/>
      <c r="I22" s="384"/>
      <c r="J22" s="388"/>
      <c r="K22" s="373"/>
      <c r="L22" s="379"/>
      <c r="M22" s="379"/>
      <c r="N22" s="373"/>
      <c r="O22" s="252">
        <v>3</v>
      </c>
      <c r="P22" s="173" t="s">
        <v>352</v>
      </c>
      <c r="Q22" s="252" t="str">
        <f t="shared" si="0"/>
        <v>Probabilidad</v>
      </c>
      <c r="R22" s="252" t="s">
        <v>344</v>
      </c>
      <c r="S22" s="252" t="s">
        <v>345</v>
      </c>
      <c r="T22" s="255">
        <f>VLOOKUP(R22&amp;S22,Hoja1!$Q$4:$R$9,2,0)</f>
        <v>0.45</v>
      </c>
      <c r="U22" s="252" t="s">
        <v>346</v>
      </c>
      <c r="V22" s="252" t="s">
        <v>347</v>
      </c>
      <c r="W22" s="252" t="s">
        <v>348</v>
      </c>
      <c r="X22" s="255">
        <f t="shared" si="5"/>
        <v>0.27</v>
      </c>
      <c r="Y22" s="255" t="str">
        <f>IF(Z22&lt;=20%,'Tabla probabilidad'!$B$5,IF(Z22&lt;=40%,'Tabla probabilidad'!$B$6,IF(Z22&lt;=60%,'Tabla probabilidad'!$B$7,IF(Z22&lt;=80%,'Tabla probabilidad'!$B$8,IF(Z22&lt;=100%,'Tabla probabilidad'!$B$9)))))</f>
        <v>Baja</v>
      </c>
      <c r="Z22" s="255">
        <f>IF(R22="Preventivo",(J20-(J20*T22)),IF(R22="Detectivo",(J20-(J20*T22)),IF(R22="Correctivo",(J20))))</f>
        <v>0.32999999999999996</v>
      </c>
      <c r="AA22" s="381"/>
      <c r="AB22" s="381"/>
      <c r="AC22" s="255" t="str">
        <f t="shared" si="1"/>
        <v>Leve</v>
      </c>
      <c r="AD22" s="255">
        <f t="shared" si="6"/>
        <v>0.2</v>
      </c>
      <c r="AE22" s="381"/>
      <c r="AF22" s="381"/>
      <c r="AG22" s="355"/>
      <c r="AH22" s="355"/>
      <c r="AI22" s="355"/>
      <c r="AJ22" s="355"/>
      <c r="AK22" s="355"/>
      <c r="AL22" s="355"/>
      <c r="AM22" s="391"/>
      <c r="AN22" s="373"/>
    </row>
    <row r="23" spans="1:40" ht="57" customHeight="1">
      <c r="A23" s="373"/>
      <c r="B23" s="355"/>
      <c r="C23" s="373"/>
      <c r="D23" s="386"/>
      <c r="E23" s="375"/>
      <c r="F23" s="375"/>
      <c r="G23" s="373"/>
      <c r="H23" s="373"/>
      <c r="I23" s="384"/>
      <c r="J23" s="388"/>
      <c r="K23" s="373"/>
      <c r="L23" s="379"/>
      <c r="M23" s="379"/>
      <c r="N23" s="373"/>
      <c r="O23" s="252">
        <v>4</v>
      </c>
      <c r="P23" s="173" t="s">
        <v>369</v>
      </c>
      <c r="Q23" s="252" t="str">
        <f t="shared" si="0"/>
        <v>Probabilidad</v>
      </c>
      <c r="R23" s="252" t="s">
        <v>344</v>
      </c>
      <c r="S23" s="252" t="s">
        <v>345</v>
      </c>
      <c r="T23" s="255">
        <f>VLOOKUP(R23&amp;S23,Hoja1!$Q$4:$R$9,2,0)</f>
        <v>0.45</v>
      </c>
      <c r="U23" s="252" t="s">
        <v>346</v>
      </c>
      <c r="V23" s="252" t="s">
        <v>347</v>
      </c>
      <c r="W23" s="252" t="s">
        <v>348</v>
      </c>
      <c r="X23" s="255">
        <f t="shared" si="5"/>
        <v>0.27</v>
      </c>
      <c r="Y23" s="255" t="str">
        <f>IF(Z23&lt;=20%,'Tabla probabilidad'!$B$5,IF(Z23&lt;=40%,'Tabla probabilidad'!$B$6,IF(Z23&lt;=60%,'Tabla probabilidad'!$B$7,IF(Z23&lt;=80%,'Tabla probabilidad'!$B$8,IF(Z23&lt;=100%,'Tabla probabilidad'!$B$9)))))</f>
        <v>Baja</v>
      </c>
      <c r="Z23" s="255">
        <f>IF(R23="Preventivo",(J20-(J20*T23)),IF(R23="Detectivo",(J20-(J20*T23)),IF(R23="Correctivo",(J20))))</f>
        <v>0.32999999999999996</v>
      </c>
      <c r="AA23" s="381"/>
      <c r="AB23" s="381"/>
      <c r="AC23" s="255" t="str">
        <f t="shared" si="1"/>
        <v>Leve</v>
      </c>
      <c r="AD23" s="255">
        <f t="shared" si="6"/>
        <v>0.2</v>
      </c>
      <c r="AE23" s="381"/>
      <c r="AF23" s="381"/>
      <c r="AG23" s="355"/>
      <c r="AH23" s="355"/>
      <c r="AI23" s="355"/>
      <c r="AJ23" s="355"/>
      <c r="AK23" s="355"/>
      <c r="AL23" s="355"/>
      <c r="AM23" s="391"/>
      <c r="AN23" s="373"/>
    </row>
    <row r="24" spans="1:40" ht="48.75" customHeight="1">
      <c r="A24" s="373"/>
      <c r="B24" s="356"/>
      <c r="C24" s="373"/>
      <c r="D24" s="374"/>
      <c r="E24" s="375"/>
      <c r="F24" s="375"/>
      <c r="G24" s="373"/>
      <c r="H24" s="373"/>
      <c r="I24" s="384"/>
      <c r="J24" s="388"/>
      <c r="K24" s="373"/>
      <c r="L24" s="379"/>
      <c r="M24" s="379"/>
      <c r="N24" s="373"/>
      <c r="O24" s="252">
        <v>5</v>
      </c>
      <c r="P24" s="174" t="s">
        <v>370</v>
      </c>
      <c r="Q24" s="252" t="str">
        <f t="shared" si="0"/>
        <v>Probabilidad</v>
      </c>
      <c r="R24" s="252" t="s">
        <v>344</v>
      </c>
      <c r="S24" s="252" t="s">
        <v>345</v>
      </c>
      <c r="T24" s="255">
        <f>VLOOKUP(R24&amp;S24,Hoja1!$Q$4:$R$9,2,0)</f>
        <v>0.45</v>
      </c>
      <c r="U24" s="252" t="s">
        <v>346</v>
      </c>
      <c r="V24" s="252" t="s">
        <v>347</v>
      </c>
      <c r="W24" s="252" t="s">
        <v>348</v>
      </c>
      <c r="X24" s="255">
        <f t="shared" si="5"/>
        <v>0.27</v>
      </c>
      <c r="Y24" s="255" t="str">
        <f>IF(Z24&lt;=20%,'Tabla probabilidad'!$B$5,IF(Z24&lt;=40%,'Tabla probabilidad'!$B$6,IF(Z24&lt;=60%,'Tabla probabilidad'!$B$7,IF(Z24&lt;=80%,'Tabla probabilidad'!$B$8,IF(Z24&lt;=100%,'Tabla probabilidad'!$B$9)))))</f>
        <v>Baja</v>
      </c>
      <c r="Z24" s="255">
        <f>IF(R24="Preventivo",(J20-(J20*T24)),IF(R24="Detectivo",(J20-(J20*T24)),IF(R24="Correctivo",(J20))))</f>
        <v>0.32999999999999996</v>
      </c>
      <c r="AA24" s="382"/>
      <c r="AB24" s="382"/>
      <c r="AC24" s="255" t="str">
        <f t="shared" si="1"/>
        <v>Leve</v>
      </c>
      <c r="AD24" s="255">
        <f t="shared" si="6"/>
        <v>0.2</v>
      </c>
      <c r="AE24" s="382"/>
      <c r="AF24" s="382"/>
      <c r="AG24" s="356"/>
      <c r="AH24" s="356"/>
      <c r="AI24" s="356"/>
      <c r="AJ24" s="356"/>
      <c r="AK24" s="356"/>
      <c r="AL24" s="356"/>
      <c r="AM24" s="392"/>
      <c r="AN24" s="373"/>
    </row>
    <row r="25" spans="1:40" ht="57" customHeight="1">
      <c r="A25" s="373">
        <v>4</v>
      </c>
      <c r="B25" s="354" t="s">
        <v>371</v>
      </c>
      <c r="C25" s="373" t="s">
        <v>372</v>
      </c>
      <c r="D25" s="385" t="s">
        <v>373</v>
      </c>
      <c r="E25" s="375" t="s">
        <v>374</v>
      </c>
      <c r="F25" s="375" t="s">
        <v>375</v>
      </c>
      <c r="G25" s="373" t="s">
        <v>376</v>
      </c>
      <c r="H25" s="373">
        <v>360</v>
      </c>
      <c r="I25" s="384" t="str">
        <f>IF(H25&lt;=2,'Tabla probabilidad'!$B$5,IF(H25&lt;=24,'Tabla probabilidad'!$B$6,IF(H25&lt;=500,'Tabla probabilidad'!$B$7,IF(H25&lt;=5000,'Tabla probabilidad'!$B$8,IF(H25&gt;5000,'Tabla probabilidad'!$B$9)))))</f>
        <v>Media</v>
      </c>
      <c r="J25" s="388">
        <f>IF(H25&lt;=2,'Tabla probabilidad'!$D$5,IF(H25&lt;=24,'Tabla probabilidad'!$D$6,IF(H25&lt;=500,'Tabla probabilidad'!$D$7,IF(H25&lt;=5000,'Tabla probabilidad'!$D$8,IF(H25&gt;5000,'Tabla probabilidad'!$D$9)))))</f>
        <v>0.6</v>
      </c>
      <c r="K25" s="373" t="s">
        <v>377</v>
      </c>
      <c r="L25" s="373"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73"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73" t="str">
        <f>VLOOKUP((I25&amp;L25),Hoja1!$B$4:$C$28,2,0)</f>
        <v>Moderado</v>
      </c>
      <c r="O25" s="252">
        <v>1</v>
      </c>
      <c r="P25" s="173" t="s">
        <v>378</v>
      </c>
      <c r="Q25" s="252" t="str">
        <f t="shared" si="0"/>
        <v>Probabilidad</v>
      </c>
      <c r="R25" s="252" t="s">
        <v>344</v>
      </c>
      <c r="S25" s="252" t="s">
        <v>345</v>
      </c>
      <c r="T25" s="255">
        <f>VLOOKUP(R25&amp;S25,Hoja1!$Q$4:$R$9,2,0)</f>
        <v>0.45</v>
      </c>
      <c r="U25" s="252" t="s">
        <v>346</v>
      </c>
      <c r="V25" s="252" t="s">
        <v>347</v>
      </c>
      <c r="W25" s="252" t="s">
        <v>348</v>
      </c>
      <c r="X25" s="255">
        <f>IF(Q25="Probabilidad",($J$25*T25),IF(Q25="Impacto"," "))</f>
        <v>0.27</v>
      </c>
      <c r="Y25" s="255" t="str">
        <f>IF(Z25&lt;=20%,'Tabla probabilidad'!$B$5,IF(Z25&lt;=40%,'Tabla probabilidad'!$B$6,IF(Z25&lt;=60%,'Tabla probabilidad'!$B$7,IF(Z25&lt;=80%,'Tabla probabilidad'!$B$8,IF(Z25&lt;=100%,'Tabla probabilidad'!$B$9)))))</f>
        <v>Baja</v>
      </c>
      <c r="Z25" s="255">
        <f>IF(R25="Preventivo",(J25-(J25*T25)),IF(R25="Detectivo",(J25-(J25*T25)),IF(R25="Correctivo",(J25))))</f>
        <v>0.32999999999999996</v>
      </c>
      <c r="AA25" s="380" t="str">
        <f>IF(AB25&lt;=20%,'Tabla probabilidad'!$B$5,IF(AB25&lt;=40%,'Tabla probabilidad'!$B$6,IF(AB25&lt;=60%,'Tabla probabilidad'!$B$7,IF(AB25&lt;=80%,'Tabla probabilidad'!$B$8,IF(AB25&lt;=100%,'Tabla probabilidad'!$B$9)))))</f>
        <v>Baja</v>
      </c>
      <c r="AB25" s="380">
        <f>AVERAGE(Z25:Z29)</f>
        <v>0.35399999999999998</v>
      </c>
      <c r="AC25" s="255" t="str">
        <f t="shared" si="1"/>
        <v>Moderado</v>
      </c>
      <c r="AD25" s="255">
        <f>IF(Q25="Probabilidad",(($M$25-0)),IF(Q25="Impacto",($M$25-($M$25*T25))))</f>
        <v>0.6</v>
      </c>
      <c r="AE25" s="380" t="str">
        <f>IF(AF25&lt;=20%,"Leve",IF(AF25&lt;=40%,"Menor",IF(AF25&lt;=60%,"Moderado",IF(AF25&lt;=80%,"Mayor",IF(AF25&lt;=100%,"Catastrófico")))))</f>
        <v>Moderado</v>
      </c>
      <c r="AF25" s="380">
        <f>AVERAGE(AD25:AD29)</f>
        <v>0.6</v>
      </c>
      <c r="AG25" s="354" t="str">
        <f>VLOOKUP(AA25&amp;AE25,Hoja1!$B$4:$C$28,2,0)</f>
        <v>Moderado</v>
      </c>
      <c r="AH25" s="354" t="s">
        <v>379</v>
      </c>
      <c r="AI25" s="354"/>
      <c r="AJ25" s="354"/>
      <c r="AK25" s="376"/>
      <c r="AL25" s="376"/>
      <c r="AM25" s="354"/>
      <c r="AN25" s="373" t="s">
        <v>613</v>
      </c>
    </row>
    <row r="26" spans="1:40" ht="42.75" customHeight="1">
      <c r="A26" s="373"/>
      <c r="B26" s="355"/>
      <c r="C26" s="373"/>
      <c r="D26" s="386"/>
      <c r="E26" s="375"/>
      <c r="F26" s="375"/>
      <c r="G26" s="373"/>
      <c r="H26" s="373"/>
      <c r="I26" s="384"/>
      <c r="J26" s="388"/>
      <c r="K26" s="373"/>
      <c r="L26" s="379"/>
      <c r="M26" s="379"/>
      <c r="N26" s="373"/>
      <c r="O26" s="252">
        <v>2</v>
      </c>
      <c r="P26" s="173" t="s">
        <v>380</v>
      </c>
      <c r="Q26" s="252" t="str">
        <f t="shared" si="0"/>
        <v>Probabilidad</v>
      </c>
      <c r="R26" s="252" t="s">
        <v>344</v>
      </c>
      <c r="S26" s="252" t="s">
        <v>345</v>
      </c>
      <c r="T26" s="255">
        <f>VLOOKUP(R26&amp;S26,Hoja1!$Q$4:$R$9,2,0)</f>
        <v>0.45</v>
      </c>
      <c r="U26" s="252" t="s">
        <v>346</v>
      </c>
      <c r="V26" s="252" t="s">
        <v>347</v>
      </c>
      <c r="W26" s="252" t="s">
        <v>348</v>
      </c>
      <c r="X26" s="255">
        <f t="shared" ref="X26:X29" si="7">IF(Q26="Probabilidad",($J$25*T26),IF(Q26="Impacto"," "))</f>
        <v>0.27</v>
      </c>
      <c r="Y26" s="255" t="str">
        <f>IF(Z26&lt;=20%,'Tabla probabilidad'!$B$5,IF(Z26&lt;=40%,'Tabla probabilidad'!$B$6,IF(Z26&lt;=60%,'Tabla probabilidad'!$B$7,IF(Z26&lt;=80%,'Tabla probabilidad'!$B$8,IF(Z26&lt;=100%,'Tabla probabilidad'!$B$9)))))</f>
        <v>Baja</v>
      </c>
      <c r="Z26" s="255">
        <f>IF(R26="Preventivo",(J25-(J25*T26)),IF(R26="Detectivo",(J25-(J25*T26)),IF(R26="Correctivo",(J25))))</f>
        <v>0.32999999999999996</v>
      </c>
      <c r="AA26" s="381"/>
      <c r="AB26" s="381"/>
      <c r="AC26" s="255" t="str">
        <f t="shared" si="1"/>
        <v>Moderado</v>
      </c>
      <c r="AD26" s="255">
        <f t="shared" ref="AD26:AD29" si="8">IF(Q26="Probabilidad",(($M$25-0)),IF(Q26="Impacto",($M$25-($M$25*T26))))</f>
        <v>0.6</v>
      </c>
      <c r="AE26" s="381"/>
      <c r="AF26" s="381"/>
      <c r="AG26" s="355"/>
      <c r="AH26" s="355"/>
      <c r="AI26" s="355"/>
      <c r="AJ26" s="355"/>
      <c r="AK26" s="377"/>
      <c r="AL26" s="355"/>
      <c r="AM26" s="355"/>
      <c r="AN26" s="373"/>
    </row>
    <row r="27" spans="1:40" ht="75.75" customHeight="1">
      <c r="A27" s="373"/>
      <c r="B27" s="355"/>
      <c r="C27" s="373"/>
      <c r="D27" s="386"/>
      <c r="E27" s="375"/>
      <c r="F27" s="375"/>
      <c r="G27" s="373"/>
      <c r="H27" s="373"/>
      <c r="I27" s="384"/>
      <c r="J27" s="388"/>
      <c r="K27" s="373"/>
      <c r="L27" s="379"/>
      <c r="M27" s="379"/>
      <c r="N27" s="373"/>
      <c r="O27" s="252">
        <v>3</v>
      </c>
      <c r="P27" s="173" t="s">
        <v>381</v>
      </c>
      <c r="Q27" s="252" t="str">
        <f t="shared" si="0"/>
        <v>Probabilidad</v>
      </c>
      <c r="R27" s="252" t="s">
        <v>344</v>
      </c>
      <c r="S27" s="252" t="s">
        <v>345</v>
      </c>
      <c r="T27" s="255">
        <f>VLOOKUP(R27&amp;S27,Hoja1!$Q$4:$R$9,2,0)</f>
        <v>0.45</v>
      </c>
      <c r="U27" s="252" t="s">
        <v>346</v>
      </c>
      <c r="V27" s="252" t="s">
        <v>347</v>
      </c>
      <c r="W27" s="252" t="s">
        <v>348</v>
      </c>
      <c r="X27" s="255">
        <f t="shared" si="7"/>
        <v>0.27</v>
      </c>
      <c r="Y27" s="255" t="str">
        <f>IF(Z27&lt;=20%,'Tabla probabilidad'!$B$5,IF(Z27&lt;=40%,'Tabla probabilidad'!$B$6,IF(Z27&lt;=60%,'Tabla probabilidad'!$B$7,IF(Z27&lt;=80%,'Tabla probabilidad'!$B$8,IF(Z27&lt;=100%,'Tabla probabilidad'!$B$9)))))</f>
        <v>Baja</v>
      </c>
      <c r="Z27" s="255">
        <f>IF(R27="Preventivo",(J25-(J25*T27)),IF(R27="Detectivo",(J25-(J25*T27)),IF(R27="Correctivo",(J25))))</f>
        <v>0.32999999999999996</v>
      </c>
      <c r="AA27" s="381"/>
      <c r="AB27" s="381"/>
      <c r="AC27" s="255" t="str">
        <f t="shared" si="1"/>
        <v>Moderado</v>
      </c>
      <c r="AD27" s="255">
        <f t="shared" si="8"/>
        <v>0.6</v>
      </c>
      <c r="AE27" s="381"/>
      <c r="AF27" s="381"/>
      <c r="AG27" s="355"/>
      <c r="AH27" s="355"/>
      <c r="AI27" s="355"/>
      <c r="AJ27" s="355"/>
      <c r="AK27" s="377"/>
      <c r="AL27" s="355"/>
      <c r="AM27" s="355"/>
      <c r="AN27" s="373"/>
    </row>
    <row r="28" spans="1:40" ht="53.25" customHeight="1">
      <c r="A28" s="373"/>
      <c r="B28" s="355"/>
      <c r="C28" s="373"/>
      <c r="D28" s="386"/>
      <c r="E28" s="375"/>
      <c r="F28" s="375"/>
      <c r="G28" s="373"/>
      <c r="H28" s="373"/>
      <c r="I28" s="384"/>
      <c r="J28" s="388"/>
      <c r="K28" s="373"/>
      <c r="L28" s="379"/>
      <c r="M28" s="379"/>
      <c r="N28" s="373"/>
      <c r="O28" s="252">
        <v>4</v>
      </c>
      <c r="P28" s="174" t="s">
        <v>382</v>
      </c>
      <c r="Q28" s="252" t="str">
        <f t="shared" si="0"/>
        <v>Probabilidad</v>
      </c>
      <c r="R28" s="252" t="s">
        <v>361</v>
      </c>
      <c r="S28" s="252" t="s">
        <v>345</v>
      </c>
      <c r="T28" s="255">
        <f>VLOOKUP(R28&amp;S28,Hoja1!$Q$4:$R$9,2,0)</f>
        <v>0.35</v>
      </c>
      <c r="U28" s="252" t="s">
        <v>346</v>
      </c>
      <c r="V28" s="252" t="s">
        <v>347</v>
      </c>
      <c r="W28" s="252" t="s">
        <v>348</v>
      </c>
      <c r="X28" s="255">
        <f t="shared" si="7"/>
        <v>0.21</v>
      </c>
      <c r="Y28" s="255" t="str">
        <f>IF(Z28&lt;=20%,'Tabla probabilidad'!$B$5,IF(Z28&lt;=40%,'Tabla probabilidad'!$B$6,IF(Z28&lt;=60%,'Tabla probabilidad'!$B$7,IF(Z28&lt;=80%,'Tabla probabilidad'!$B$8,IF(Z28&lt;=100%,'Tabla probabilidad'!$B$9)))))</f>
        <v>Baja</v>
      </c>
      <c r="Z28" s="255">
        <f>IF(R28="Preventivo",(J25-(J25*T28)),IF(R28="Detectivo",(J25-(J25*T28)),IF(R28="Correctivo",(J25))))</f>
        <v>0.39</v>
      </c>
      <c r="AA28" s="381"/>
      <c r="AB28" s="381"/>
      <c r="AC28" s="255" t="str">
        <f t="shared" si="1"/>
        <v>Moderado</v>
      </c>
      <c r="AD28" s="255">
        <f t="shared" si="8"/>
        <v>0.6</v>
      </c>
      <c r="AE28" s="381"/>
      <c r="AF28" s="381"/>
      <c r="AG28" s="355"/>
      <c r="AH28" s="355"/>
      <c r="AI28" s="355"/>
      <c r="AJ28" s="355"/>
      <c r="AK28" s="377"/>
      <c r="AL28" s="355"/>
      <c r="AM28" s="355"/>
      <c r="AN28" s="373"/>
    </row>
    <row r="29" spans="1:40" ht="83.25" customHeight="1">
      <c r="A29" s="373"/>
      <c r="B29" s="356"/>
      <c r="C29" s="373"/>
      <c r="D29" s="374"/>
      <c r="E29" s="375"/>
      <c r="F29" s="375"/>
      <c r="G29" s="373"/>
      <c r="H29" s="373"/>
      <c r="I29" s="384"/>
      <c r="J29" s="388"/>
      <c r="K29" s="373"/>
      <c r="L29" s="379"/>
      <c r="M29" s="379"/>
      <c r="N29" s="373"/>
      <c r="O29" s="252">
        <v>5</v>
      </c>
      <c r="P29" s="174" t="s">
        <v>383</v>
      </c>
      <c r="Q29" s="252" t="str">
        <f t="shared" si="0"/>
        <v>Probabilidad</v>
      </c>
      <c r="R29" s="252" t="s">
        <v>361</v>
      </c>
      <c r="S29" s="252" t="s">
        <v>345</v>
      </c>
      <c r="T29" s="255">
        <f>VLOOKUP(R29&amp;S29,Hoja1!$Q$4:$R$9,2,0)</f>
        <v>0.35</v>
      </c>
      <c r="U29" s="252" t="s">
        <v>346</v>
      </c>
      <c r="V29" s="252" t="s">
        <v>347</v>
      </c>
      <c r="W29" s="252" t="s">
        <v>348</v>
      </c>
      <c r="X29" s="255">
        <f t="shared" si="7"/>
        <v>0.21</v>
      </c>
      <c r="Y29" s="255" t="str">
        <f>IF(Z29&lt;=20%,'Tabla probabilidad'!$B$5,IF(Z29&lt;=40%,'Tabla probabilidad'!$B$6,IF(Z29&lt;=60%,'Tabla probabilidad'!$B$7,IF(Z29&lt;=80%,'Tabla probabilidad'!$B$8,IF(Z29&lt;=100%,'Tabla probabilidad'!$B$9)))))</f>
        <v>Baja</v>
      </c>
      <c r="Z29" s="255">
        <f>IF(R29="Preventivo",(J25-(J25*T29)),IF(R29="Detectivo",(J25-(J25*T29)),IF(R29="Correctivo",(J25))))</f>
        <v>0.39</v>
      </c>
      <c r="AA29" s="382"/>
      <c r="AB29" s="382"/>
      <c r="AC29" s="255" t="str">
        <f t="shared" si="1"/>
        <v>Moderado</v>
      </c>
      <c r="AD29" s="255">
        <f t="shared" si="8"/>
        <v>0.6</v>
      </c>
      <c r="AE29" s="382"/>
      <c r="AF29" s="382"/>
      <c r="AG29" s="356"/>
      <c r="AH29" s="356"/>
      <c r="AI29" s="356"/>
      <c r="AJ29" s="356"/>
      <c r="AK29" s="378"/>
      <c r="AL29" s="356"/>
      <c r="AM29" s="356"/>
      <c r="AN29" s="373"/>
    </row>
    <row r="30" spans="1:40" ht="48" customHeight="1">
      <c r="A30" s="373">
        <v>5</v>
      </c>
      <c r="B30" s="354" t="s">
        <v>384</v>
      </c>
      <c r="C30" s="373" t="s">
        <v>385</v>
      </c>
      <c r="D30" s="385" t="s">
        <v>386</v>
      </c>
      <c r="E30" s="375" t="s">
        <v>387</v>
      </c>
      <c r="F30" s="375" t="s">
        <v>388</v>
      </c>
      <c r="G30" s="373" t="s">
        <v>389</v>
      </c>
      <c r="H30" s="373">
        <v>360</v>
      </c>
      <c r="I30" s="384" t="str">
        <f>IF(H30&lt;=2,'Tabla probabilidad'!$B$5,IF(H30&lt;=24,'Tabla probabilidad'!$B$6,IF(H30&lt;=500,'Tabla probabilidad'!$B$7,IF(H30&lt;=5000,'Tabla probabilidad'!$B$8,IF(H30&gt;5000,'Tabla probabilidad'!$B$9)))))</f>
        <v>Media</v>
      </c>
      <c r="J30" s="388">
        <f>IF(H30&lt;=2,'Tabla probabilidad'!$D$5,IF(H30&lt;=24,'Tabla probabilidad'!$D$6,IF(H30&lt;=500,'Tabla probabilidad'!$D$7,IF(H30&lt;=5000,'Tabla probabilidad'!$D$8,IF(H30&gt;5000,'Tabla probabilidad'!$D$9)))))</f>
        <v>0.6</v>
      </c>
      <c r="K30" s="373" t="s">
        <v>377</v>
      </c>
      <c r="L30" s="373"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73"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73" t="str">
        <f>VLOOKUP((I30&amp;L30),Hoja1!$B$4:$C$28,2,0)</f>
        <v>Moderado</v>
      </c>
      <c r="O30" s="252">
        <v>1</v>
      </c>
      <c r="P30" s="173" t="s">
        <v>390</v>
      </c>
      <c r="Q30" s="252" t="str">
        <f t="shared" si="0"/>
        <v>Probabilidad</v>
      </c>
      <c r="R30" s="252" t="s">
        <v>344</v>
      </c>
      <c r="S30" s="252" t="s">
        <v>345</v>
      </c>
      <c r="T30" s="255">
        <f>VLOOKUP(R30&amp;S30,Hoja1!$Q$4:$R$9,2,0)</f>
        <v>0.45</v>
      </c>
      <c r="U30" s="252" t="s">
        <v>346</v>
      </c>
      <c r="V30" s="252" t="s">
        <v>347</v>
      </c>
      <c r="W30" s="252" t="s">
        <v>348</v>
      </c>
      <c r="X30" s="255">
        <f>IF(Q30="Probabilidad",($J$30*T30),IF(Q30="Impacto"," "))</f>
        <v>0.27</v>
      </c>
      <c r="Y30" s="255" t="str">
        <f>IF(Z30&lt;=20%,'Tabla probabilidad'!$B$5,IF(Z30&lt;=40%,'Tabla probabilidad'!$B$6,IF(Z30&lt;=60%,'Tabla probabilidad'!$B$7,IF(Z30&lt;=80%,'Tabla probabilidad'!$B$8,IF(Z30&lt;=100%,'Tabla probabilidad'!$B$9)))))</f>
        <v>Baja</v>
      </c>
      <c r="Z30" s="255">
        <f>IF(R30="Preventivo",(J30-(J30*T30)),IF(R30="Detectivo",(J30-(J30*T30)),IF(R30="Correctivo",(J30))))</f>
        <v>0.32999999999999996</v>
      </c>
      <c r="AA30" s="380" t="str">
        <f>IF(AB30&lt;=20%,'Tabla probabilidad'!$B$5,IF(AB30&lt;=40%,'Tabla probabilidad'!$B$6,IF(AB30&lt;=60%,'Tabla probabilidad'!$B$7,IF(AB30&lt;=80%,'Tabla probabilidad'!$B$8,IF(AB30&lt;=100%,'Tabla probabilidad'!$B$9)))))</f>
        <v>Baja</v>
      </c>
      <c r="AB30" s="380">
        <f>AVERAGE(Z30:Z34)</f>
        <v>0.32999999999999996</v>
      </c>
      <c r="AC30" s="255" t="str">
        <f t="shared" si="1"/>
        <v>Moderado</v>
      </c>
      <c r="AD30" s="255">
        <f>IF(Q30="Probabilidad",(($M$30-0)),IF(Q30="Impacto",($M$30-($M$30*T30))))</f>
        <v>0.6</v>
      </c>
      <c r="AE30" s="380" t="str">
        <f>IF(AF30&lt;=20%,"Leve",IF(AF30&lt;=40%,"Menor",IF(AF30&lt;=60%,"Moderado",IF(AF30&lt;=80%,"Mayor",IF(AF30&lt;=100%,"Catastrófico")))))</f>
        <v>Moderado</v>
      </c>
      <c r="AF30" s="380">
        <f>AVERAGE(AD30:AD34)</f>
        <v>0.6</v>
      </c>
      <c r="AG30" s="354" t="str">
        <f>VLOOKUP(AA30&amp;AE30,Hoja1!$B$4:$C$28,2,0)</f>
        <v>Moderado</v>
      </c>
      <c r="AH30" s="354" t="s">
        <v>349</v>
      </c>
      <c r="AI30" s="354"/>
      <c r="AJ30" s="354"/>
      <c r="AK30" s="376"/>
      <c r="AL30" s="354"/>
      <c r="AM30" s="354"/>
      <c r="AN30" s="373" t="s">
        <v>613</v>
      </c>
    </row>
    <row r="31" spans="1:40" ht="55.5" customHeight="1">
      <c r="A31" s="373"/>
      <c r="B31" s="355"/>
      <c r="C31" s="373"/>
      <c r="D31" s="386"/>
      <c r="E31" s="375"/>
      <c r="F31" s="375"/>
      <c r="G31" s="373"/>
      <c r="H31" s="373"/>
      <c r="I31" s="384"/>
      <c r="J31" s="388"/>
      <c r="K31" s="373"/>
      <c r="L31" s="379"/>
      <c r="M31" s="379"/>
      <c r="N31" s="373"/>
      <c r="O31" s="252">
        <v>2</v>
      </c>
      <c r="P31" s="173" t="s">
        <v>391</v>
      </c>
      <c r="Q31" s="252" t="str">
        <f t="shared" si="0"/>
        <v>Probabilidad</v>
      </c>
      <c r="R31" s="252" t="s">
        <v>344</v>
      </c>
      <c r="S31" s="252" t="s">
        <v>345</v>
      </c>
      <c r="T31" s="255">
        <f>VLOOKUP(R31&amp;S31,Hoja1!$Q$4:$R$9,2,0)</f>
        <v>0.45</v>
      </c>
      <c r="U31" s="252" t="s">
        <v>346</v>
      </c>
      <c r="V31" s="252" t="s">
        <v>347</v>
      </c>
      <c r="W31" s="252" t="s">
        <v>348</v>
      </c>
      <c r="X31" s="255">
        <f t="shared" ref="X31:X34" si="9">IF(Q31="Probabilidad",($J$30*T31),IF(Q31="Impacto"," "))</f>
        <v>0.27</v>
      </c>
      <c r="Y31" s="255" t="str">
        <f>IF(Z31&lt;=20%,'Tabla probabilidad'!$B$5,IF(Z31&lt;=40%,'Tabla probabilidad'!$B$6,IF(Z31&lt;=60%,'Tabla probabilidad'!$B$7,IF(Z31&lt;=80%,'Tabla probabilidad'!$B$8,IF(Z31&lt;=100%,'Tabla probabilidad'!$B$9)))))</f>
        <v>Baja</v>
      </c>
      <c r="Z31" s="255">
        <f>IF(R31="Preventivo",(J30-(J30*T31)),IF(R31="Detectivo",(J30-(J30*T31)),IF(R31="Correctivo",(J30))))</f>
        <v>0.32999999999999996</v>
      </c>
      <c r="AA31" s="381"/>
      <c r="AB31" s="381"/>
      <c r="AC31" s="255" t="str">
        <f t="shared" si="1"/>
        <v>Moderado</v>
      </c>
      <c r="AD31" s="255">
        <f t="shared" ref="AD31:AD33" si="10">IF(Q31="Probabilidad",(($M$30-0)),IF(Q31="Impacto",($M$30-($M$30*T31))))</f>
        <v>0.6</v>
      </c>
      <c r="AE31" s="381"/>
      <c r="AF31" s="381"/>
      <c r="AG31" s="355"/>
      <c r="AH31" s="355"/>
      <c r="AI31" s="355"/>
      <c r="AJ31" s="355"/>
      <c r="AK31" s="377"/>
      <c r="AL31" s="355"/>
      <c r="AM31" s="355"/>
      <c r="AN31" s="373"/>
    </row>
    <row r="32" spans="1:40" ht="42" customHeight="1">
      <c r="A32" s="373"/>
      <c r="B32" s="355"/>
      <c r="C32" s="373"/>
      <c r="D32" s="386"/>
      <c r="E32" s="375"/>
      <c r="F32" s="375"/>
      <c r="G32" s="373"/>
      <c r="H32" s="373"/>
      <c r="I32" s="384"/>
      <c r="J32" s="388"/>
      <c r="K32" s="373"/>
      <c r="L32" s="379"/>
      <c r="M32" s="379"/>
      <c r="N32" s="373"/>
      <c r="O32" s="252">
        <v>3</v>
      </c>
      <c r="P32" s="173" t="s">
        <v>392</v>
      </c>
      <c r="Q32" s="252" t="str">
        <f t="shared" si="0"/>
        <v>Probabilidad</v>
      </c>
      <c r="R32" s="252" t="s">
        <v>344</v>
      </c>
      <c r="S32" s="252" t="s">
        <v>345</v>
      </c>
      <c r="T32" s="255">
        <f>VLOOKUP(R32&amp;S32,Hoja1!$Q$4:$R$9,2,0)</f>
        <v>0.45</v>
      </c>
      <c r="U32" s="252" t="s">
        <v>346</v>
      </c>
      <c r="V32" s="252" t="s">
        <v>347</v>
      </c>
      <c r="W32" s="252" t="s">
        <v>348</v>
      </c>
      <c r="X32" s="255">
        <f t="shared" si="9"/>
        <v>0.27</v>
      </c>
      <c r="Y32" s="255" t="str">
        <f>IF(Z32&lt;=20%,'Tabla probabilidad'!$B$5,IF(Z32&lt;=40%,'Tabla probabilidad'!$B$6,IF(Z32&lt;=60%,'Tabla probabilidad'!$B$7,IF(Z32&lt;=80%,'Tabla probabilidad'!$B$8,IF(Z32&lt;=100%,'Tabla probabilidad'!$B$9)))))</f>
        <v>Baja</v>
      </c>
      <c r="Z32" s="255">
        <f>IF(R32="Preventivo",(J30-(J30*T32)),IF(R32="Detectivo",(J30-(J30*T32)),IF(R32="Correctivo",(J30))))</f>
        <v>0.32999999999999996</v>
      </c>
      <c r="AA32" s="381"/>
      <c r="AB32" s="381"/>
      <c r="AC32" s="255" t="str">
        <f t="shared" si="1"/>
        <v>Moderado</v>
      </c>
      <c r="AD32" s="255">
        <f t="shared" si="10"/>
        <v>0.6</v>
      </c>
      <c r="AE32" s="381"/>
      <c r="AF32" s="381"/>
      <c r="AG32" s="355"/>
      <c r="AH32" s="355"/>
      <c r="AI32" s="355"/>
      <c r="AJ32" s="355"/>
      <c r="AK32" s="377"/>
      <c r="AL32" s="355"/>
      <c r="AM32" s="355"/>
      <c r="AN32" s="373"/>
    </row>
    <row r="33" spans="1:40" ht="66" customHeight="1">
      <c r="A33" s="373"/>
      <c r="B33" s="355"/>
      <c r="C33" s="373"/>
      <c r="D33" s="386"/>
      <c r="E33" s="375"/>
      <c r="F33" s="375"/>
      <c r="G33" s="373"/>
      <c r="H33" s="373"/>
      <c r="I33" s="384"/>
      <c r="J33" s="388"/>
      <c r="K33" s="373"/>
      <c r="L33" s="379"/>
      <c r="M33" s="379"/>
      <c r="N33" s="373"/>
      <c r="O33" s="252">
        <v>4</v>
      </c>
      <c r="P33" s="175" t="s">
        <v>393</v>
      </c>
      <c r="Q33" s="248" t="str">
        <f t="shared" si="0"/>
        <v>Probabilidad</v>
      </c>
      <c r="R33" s="248" t="s">
        <v>344</v>
      </c>
      <c r="S33" s="248" t="s">
        <v>345</v>
      </c>
      <c r="T33" s="253">
        <f>VLOOKUP(R33&amp;S33,Hoja1!$Q$4:$R$9,2,0)</f>
        <v>0.45</v>
      </c>
      <c r="U33" s="248" t="s">
        <v>346</v>
      </c>
      <c r="V33" s="248" t="s">
        <v>347</v>
      </c>
      <c r="W33" s="248" t="s">
        <v>348</v>
      </c>
      <c r="X33" s="253">
        <f t="shared" si="9"/>
        <v>0.27</v>
      </c>
      <c r="Y33" s="253" t="str">
        <f>IF(Z33&lt;=20%,'Tabla probabilidad'!$B$5,IF(Z33&lt;=40%,'Tabla probabilidad'!$B$6,IF(Z33&lt;=60%,'Tabla probabilidad'!$B$7,IF(Z33&lt;=80%,'Tabla probabilidad'!$B$8,IF(Z33&lt;=100%,'Tabla probabilidad'!$B$9)))))</f>
        <v>Baja</v>
      </c>
      <c r="Z33" s="253">
        <f>IF(R33="Preventivo",(J30-(J30*T33)),IF(R33="Detectivo",(J30-(J30*T33)),IF(R33="Correctivo",(J30))))</f>
        <v>0.32999999999999996</v>
      </c>
      <c r="AA33" s="381"/>
      <c r="AB33" s="381"/>
      <c r="AC33" s="255" t="str">
        <f t="shared" si="1"/>
        <v>Moderado</v>
      </c>
      <c r="AD33" s="255">
        <f t="shared" si="10"/>
        <v>0.6</v>
      </c>
      <c r="AE33" s="381"/>
      <c r="AF33" s="381"/>
      <c r="AG33" s="355"/>
      <c r="AH33" s="355"/>
      <c r="AI33" s="355"/>
      <c r="AJ33" s="355"/>
      <c r="AK33" s="377"/>
      <c r="AL33" s="355"/>
      <c r="AM33" s="355"/>
      <c r="AN33" s="373"/>
    </row>
    <row r="34" spans="1:40" ht="65.25" customHeight="1">
      <c r="A34" s="354"/>
      <c r="B34" s="355"/>
      <c r="C34" s="354"/>
      <c r="D34" s="386"/>
      <c r="E34" s="385"/>
      <c r="F34" s="385"/>
      <c r="G34" s="354"/>
      <c r="H34" s="354"/>
      <c r="I34" s="387"/>
      <c r="J34" s="380"/>
      <c r="K34" s="354"/>
      <c r="L34" s="389"/>
      <c r="M34" s="389"/>
      <c r="N34" s="354"/>
      <c r="O34" s="248"/>
      <c r="P34" s="173"/>
      <c r="Q34" s="252"/>
      <c r="R34" s="252"/>
      <c r="S34" s="252"/>
      <c r="T34" s="255"/>
      <c r="U34" s="252"/>
      <c r="V34" s="252"/>
      <c r="W34" s="252"/>
      <c r="X34" s="255" t="b">
        <f t="shared" si="9"/>
        <v>0</v>
      </c>
      <c r="Y34" s="255" t="str">
        <f>IF(Z34&lt;=20%,'Tabla probabilidad'!$B$5,IF(Z34&lt;=40%,'Tabla probabilidad'!$B$6,IF(Z34&lt;=60%,'Tabla probabilidad'!$B$7,IF(Z34&lt;=80%,'Tabla probabilidad'!$B$8,IF(Z34&lt;=100%,'Tabla probabilidad'!$B$9)))))</f>
        <v>Muy Baja</v>
      </c>
      <c r="Z34" s="255"/>
      <c r="AA34" s="381"/>
      <c r="AB34" s="381"/>
      <c r="AC34" s="253" t="str">
        <f t="shared" si="1"/>
        <v>Leve</v>
      </c>
      <c r="AD34" s="253"/>
      <c r="AE34" s="381"/>
      <c r="AF34" s="381"/>
      <c r="AG34" s="355"/>
      <c r="AH34" s="355"/>
      <c r="AI34" s="356"/>
      <c r="AJ34" s="356"/>
      <c r="AK34" s="378"/>
      <c r="AL34" s="356"/>
      <c r="AM34" s="356"/>
      <c r="AN34" s="354"/>
    </row>
    <row r="35" spans="1:40" ht="80.25" customHeight="1">
      <c r="A35" s="356">
        <v>6</v>
      </c>
      <c r="B35" s="355" t="s">
        <v>394</v>
      </c>
      <c r="C35" s="374" t="s">
        <v>395</v>
      </c>
      <c r="D35" s="374" t="s">
        <v>396</v>
      </c>
      <c r="E35" s="374" t="s">
        <v>397</v>
      </c>
      <c r="F35" s="374" t="s">
        <v>398</v>
      </c>
      <c r="G35" s="356" t="s">
        <v>399</v>
      </c>
      <c r="H35" s="356">
        <v>360</v>
      </c>
      <c r="I35" s="383" t="str">
        <f>IF(H35&lt;=2,'Tabla probabilidad'!$B$5,IF(H35&lt;=24,'Tabla probabilidad'!$B$6,IF(H35&lt;=500,'Tabla probabilidad'!$B$7,IF(H35&lt;=5000,'Tabla probabilidad'!$B$8,IF(H35&gt;5000,'Tabla probabilidad'!$B$9)))))</f>
        <v>Media</v>
      </c>
      <c r="J35" s="382">
        <f>IF(H35&lt;=2,'Tabla probabilidad'!$D$5,IF(H35&lt;=24,'Tabla probabilidad'!$D$6,IF(H35&lt;=500,'Tabla probabilidad'!$D$7,IF(H35&lt;=5000,'Tabla probabilidad'!$D$8,IF(H35&gt;5000,'Tabla probabilidad'!$D$9)))))</f>
        <v>0.6</v>
      </c>
      <c r="K35" s="356" t="s">
        <v>400</v>
      </c>
      <c r="L35" s="356"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56"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73" t="str">
        <f>VLOOKUP((I35&amp;L35),Hoja1!$B$4:$C$28,2,0)</f>
        <v>Moderado</v>
      </c>
      <c r="O35" s="252">
        <v>1</v>
      </c>
      <c r="P35" s="173" t="s">
        <v>401</v>
      </c>
      <c r="Q35" s="252" t="str">
        <f t="shared" ref="Q35:Q39" si="11">IF(R35="Preventivo","Probabilidad",IF(R35="Detectivo","Probabilidad", IF(R35="Correctivo","Impacto")))</f>
        <v>Probabilidad</v>
      </c>
      <c r="R35" s="252" t="s">
        <v>344</v>
      </c>
      <c r="S35" s="252" t="s">
        <v>345</v>
      </c>
      <c r="T35" s="255">
        <f>VLOOKUP(R35&amp;S35,Hoja1!$Q$4:$R$9,2,0)</f>
        <v>0.45</v>
      </c>
      <c r="U35" s="252" t="s">
        <v>346</v>
      </c>
      <c r="V35" s="252" t="s">
        <v>347</v>
      </c>
      <c r="W35" s="252" t="s">
        <v>348</v>
      </c>
      <c r="X35" s="255">
        <f>IF(Q35="Probabilidad",($J$35*T35),IF(Q35="Impacto"," "))</f>
        <v>0.27</v>
      </c>
      <c r="Y35" s="255" t="str">
        <f>IF(Z35&lt;=20%,'Tabla probabilidad'!$B$5,IF(Z35&lt;=40%,'Tabla probabilidad'!$B$6,IF(Z35&lt;=60%,'Tabla probabilidad'!$B$7,IF(Z35&lt;=80%,'Tabla probabilidad'!$B$8,IF(Z35&lt;=100%,'Tabla probabilidad'!$B$9)))))</f>
        <v>Baja</v>
      </c>
      <c r="Z35" s="255">
        <f>IF(R35="Preventivo",(J35-(J35*T35)),IF(R35="Detectivo",(J35-(J35*T35)),IF(R35="Correctivo",(J35))))</f>
        <v>0.32999999999999996</v>
      </c>
      <c r="AA35" s="381" t="str">
        <f>IF(AB35&lt;=20%,'Tabla probabilidad'!$B$5,IF(AB35&lt;=40%,'Tabla probabilidad'!$B$6,IF(AB35&lt;=60%,'Tabla probabilidad'!$B$7,IF(AB35&lt;=80%,'Tabla probabilidad'!$B$8,IF(AB35&lt;=100%,'Tabla probabilidad'!$B$9)))))</f>
        <v>Baja</v>
      </c>
      <c r="AB35" s="381">
        <f>AVERAGE(Z35:Z39)</f>
        <v>0.34199999999999997</v>
      </c>
      <c r="AC35" s="254" t="str">
        <f t="shared" ref="AC35:AC39" si="12">IF(AD35&lt;=20%,"Leve",IF(AD35&lt;=40%,"Menor",IF(AD35&lt;=60%,"Moderado",IF(AD35&lt;=80%,"Mayor",IF(AD35&lt;=100%,"Catastrófico")))))</f>
        <v>Moderado</v>
      </c>
      <c r="AD35" s="254">
        <f>IF(Q35="Probabilidad",(($M$35-0)),IF(Q35="Impacto",($M$35-($M$35*T35))))</f>
        <v>0.6</v>
      </c>
      <c r="AE35" s="381" t="str">
        <f>IF(AF35&lt;=20%,"Leve",IF(AF35&lt;=40%,"Menor",IF(AF35&lt;=60%,"Moderado",IF(AF35&lt;=80%,"Mayor",IF(AF35&lt;=100%,"Catastrófico")))))</f>
        <v>Moderado</v>
      </c>
      <c r="AF35" s="381">
        <f>AVERAGE(AD35:AD39)</f>
        <v>0.6</v>
      </c>
      <c r="AG35" s="355" t="str">
        <f>VLOOKUP(AA35&amp;AE35,Hoja1!$B$4:$C$28,2,0)</f>
        <v>Moderado</v>
      </c>
      <c r="AH35" s="355" t="s">
        <v>349</v>
      </c>
      <c r="AI35" s="354"/>
      <c r="AJ35" s="354"/>
      <c r="AK35" s="429"/>
      <c r="AL35" s="429"/>
      <c r="AM35" s="354"/>
      <c r="AN35" s="373" t="s">
        <v>613</v>
      </c>
    </row>
    <row r="36" spans="1:40" ht="54.75" customHeight="1">
      <c r="A36" s="373"/>
      <c r="B36" s="355"/>
      <c r="C36" s="375"/>
      <c r="D36" s="375"/>
      <c r="E36" s="375"/>
      <c r="F36" s="375"/>
      <c r="G36" s="373"/>
      <c r="H36" s="373"/>
      <c r="I36" s="384"/>
      <c r="J36" s="388"/>
      <c r="K36" s="373"/>
      <c r="L36" s="379"/>
      <c r="M36" s="379"/>
      <c r="N36" s="373"/>
      <c r="O36" s="252">
        <v>2</v>
      </c>
      <c r="P36" s="173" t="s">
        <v>402</v>
      </c>
      <c r="Q36" s="252" t="str">
        <f t="shared" si="11"/>
        <v>Probabilidad</v>
      </c>
      <c r="R36" s="252" t="s">
        <v>344</v>
      </c>
      <c r="S36" s="252" t="s">
        <v>345</v>
      </c>
      <c r="T36" s="255">
        <f>VLOOKUP(R36&amp;S36,Hoja1!$Q$4:$R$9,2,0)</f>
        <v>0.45</v>
      </c>
      <c r="U36" s="252" t="s">
        <v>346</v>
      </c>
      <c r="V36" s="252" t="s">
        <v>347</v>
      </c>
      <c r="W36" s="252" t="s">
        <v>348</v>
      </c>
      <c r="X36" s="255">
        <f t="shared" ref="X36:X39" si="13">IF(Q36="Probabilidad",($J$35*T36),IF(Q36="Impacto"," "))</f>
        <v>0.27</v>
      </c>
      <c r="Y36" s="255" t="str">
        <f>IF(Z36&lt;=20%,'Tabla probabilidad'!$B$5,IF(Z36&lt;=40%,'Tabla probabilidad'!$B$6,IF(Z36&lt;=60%,'Tabla probabilidad'!$B$7,IF(Z36&lt;=80%,'Tabla probabilidad'!$B$8,IF(Z36&lt;=100%,'Tabla probabilidad'!$B$9)))))</f>
        <v>Baja</v>
      </c>
      <c r="Z36" s="255">
        <f>IF(R36="Preventivo",(J35-(J35*T36)),IF(R36="Detectivo",(J35-(J35*T36)),IF(R36="Correctivo",(J35))))</f>
        <v>0.32999999999999996</v>
      </c>
      <c r="AA36" s="381"/>
      <c r="AB36" s="381"/>
      <c r="AC36" s="255" t="str">
        <f t="shared" si="12"/>
        <v>Moderado</v>
      </c>
      <c r="AD36" s="255">
        <f t="shared" ref="AD36:AD39" si="14">IF(Q36="Probabilidad",(($M$35-0)),IF(Q36="Impacto",($M$35-($M$35*T36))))</f>
        <v>0.6</v>
      </c>
      <c r="AE36" s="381"/>
      <c r="AF36" s="381"/>
      <c r="AG36" s="355"/>
      <c r="AH36" s="355"/>
      <c r="AI36" s="355"/>
      <c r="AJ36" s="355"/>
      <c r="AK36" s="430"/>
      <c r="AL36" s="430"/>
      <c r="AM36" s="355"/>
      <c r="AN36" s="373"/>
    </row>
    <row r="37" spans="1:40" ht="51">
      <c r="A37" s="373"/>
      <c r="B37" s="355"/>
      <c r="C37" s="375"/>
      <c r="D37" s="375"/>
      <c r="E37" s="375"/>
      <c r="F37" s="375"/>
      <c r="G37" s="373"/>
      <c r="H37" s="373"/>
      <c r="I37" s="384"/>
      <c r="J37" s="388"/>
      <c r="K37" s="373"/>
      <c r="L37" s="379"/>
      <c r="M37" s="379"/>
      <c r="N37" s="373"/>
      <c r="O37" s="252">
        <v>3</v>
      </c>
      <c r="P37" s="173" t="s">
        <v>403</v>
      </c>
      <c r="Q37" s="252" t="str">
        <f t="shared" si="11"/>
        <v>Probabilidad</v>
      </c>
      <c r="R37" s="252" t="s">
        <v>361</v>
      </c>
      <c r="S37" s="252" t="s">
        <v>345</v>
      </c>
      <c r="T37" s="255">
        <f>VLOOKUP(R37&amp;S37,Hoja1!$Q$4:$R$9,2,0)</f>
        <v>0.35</v>
      </c>
      <c r="U37" s="252" t="s">
        <v>346</v>
      </c>
      <c r="V37" s="252" t="s">
        <v>347</v>
      </c>
      <c r="W37" s="252" t="s">
        <v>348</v>
      </c>
      <c r="X37" s="255">
        <f t="shared" si="13"/>
        <v>0.21</v>
      </c>
      <c r="Y37" s="255" t="str">
        <f>IF(Z37&lt;=20%,'Tabla probabilidad'!$B$5,IF(Z37&lt;=40%,'Tabla probabilidad'!$B$6,IF(Z37&lt;=60%,'Tabla probabilidad'!$B$7,IF(Z37&lt;=80%,'Tabla probabilidad'!$B$8,IF(Z37&lt;=100%,'Tabla probabilidad'!$B$9)))))</f>
        <v>Baja</v>
      </c>
      <c r="Z37" s="255">
        <f>IF(R37="Preventivo",(J35-(J35*T37)),IF(R37="Detectivo",(J35-(J35*T37)),IF(R37="Correctivo",(J35))))</f>
        <v>0.39</v>
      </c>
      <c r="AA37" s="381"/>
      <c r="AB37" s="381"/>
      <c r="AC37" s="255" t="str">
        <f t="shared" si="12"/>
        <v>Moderado</v>
      </c>
      <c r="AD37" s="255">
        <f t="shared" si="14"/>
        <v>0.6</v>
      </c>
      <c r="AE37" s="381"/>
      <c r="AF37" s="381"/>
      <c r="AG37" s="355"/>
      <c r="AH37" s="355"/>
      <c r="AI37" s="355"/>
      <c r="AJ37" s="355"/>
      <c r="AK37" s="430"/>
      <c r="AL37" s="430"/>
      <c r="AM37" s="355"/>
      <c r="AN37" s="373"/>
    </row>
    <row r="38" spans="1:40" ht="48" customHeight="1">
      <c r="A38" s="373"/>
      <c r="B38" s="355"/>
      <c r="C38" s="375"/>
      <c r="D38" s="375"/>
      <c r="E38" s="375"/>
      <c r="F38" s="375"/>
      <c r="G38" s="373"/>
      <c r="H38" s="373"/>
      <c r="I38" s="384"/>
      <c r="J38" s="388"/>
      <c r="K38" s="373"/>
      <c r="L38" s="379"/>
      <c r="M38" s="379"/>
      <c r="N38" s="373"/>
      <c r="O38" s="252">
        <v>4</v>
      </c>
      <c r="P38" s="173" t="s">
        <v>404</v>
      </c>
      <c r="Q38" s="252" t="str">
        <f t="shared" si="11"/>
        <v>Probabilidad</v>
      </c>
      <c r="R38" s="252" t="s">
        <v>344</v>
      </c>
      <c r="S38" s="252" t="s">
        <v>345</v>
      </c>
      <c r="T38" s="255">
        <f>VLOOKUP(R38&amp;S38,Hoja1!$Q$4:$R$9,2,0)</f>
        <v>0.45</v>
      </c>
      <c r="U38" s="252" t="s">
        <v>346</v>
      </c>
      <c r="V38" s="252" t="s">
        <v>347</v>
      </c>
      <c r="W38" s="252" t="s">
        <v>348</v>
      </c>
      <c r="X38" s="255">
        <f t="shared" si="13"/>
        <v>0.27</v>
      </c>
      <c r="Y38" s="255" t="str">
        <f>IF(Z38&lt;=20%,'Tabla probabilidad'!$B$5,IF(Z38&lt;=40%,'Tabla probabilidad'!$B$6,IF(Z38&lt;=60%,'Tabla probabilidad'!$B$7,IF(Z38&lt;=80%,'Tabla probabilidad'!$B$8,IF(Z38&lt;=100%,'Tabla probabilidad'!$B$9)))))</f>
        <v>Baja</v>
      </c>
      <c r="Z38" s="255">
        <f>IF(R38="Preventivo",(J35-(J35*T38)),IF(R38="Detectivo",(J35-(J35*T38)),IF(R38="Correctivo",(J35))))</f>
        <v>0.32999999999999996</v>
      </c>
      <c r="AA38" s="381"/>
      <c r="AB38" s="381"/>
      <c r="AC38" s="255" t="str">
        <f t="shared" si="12"/>
        <v>Moderado</v>
      </c>
      <c r="AD38" s="255">
        <f t="shared" si="14"/>
        <v>0.6</v>
      </c>
      <c r="AE38" s="381"/>
      <c r="AF38" s="381"/>
      <c r="AG38" s="355"/>
      <c r="AH38" s="355"/>
      <c r="AI38" s="355"/>
      <c r="AJ38" s="355"/>
      <c r="AK38" s="430"/>
      <c r="AL38" s="430"/>
      <c r="AM38" s="355"/>
      <c r="AN38" s="373"/>
    </row>
    <row r="39" spans="1:40" ht="58.5" customHeight="1">
      <c r="A39" s="373"/>
      <c r="B39" s="356"/>
      <c r="C39" s="375"/>
      <c r="D39" s="375"/>
      <c r="E39" s="375"/>
      <c r="F39" s="375"/>
      <c r="G39" s="373"/>
      <c r="H39" s="373"/>
      <c r="I39" s="384"/>
      <c r="J39" s="388"/>
      <c r="K39" s="373"/>
      <c r="L39" s="379"/>
      <c r="M39" s="379"/>
      <c r="N39" s="373"/>
      <c r="O39" s="252">
        <v>5</v>
      </c>
      <c r="P39" s="175" t="s">
        <v>405</v>
      </c>
      <c r="Q39" s="252" t="str">
        <f t="shared" si="11"/>
        <v>Probabilidad</v>
      </c>
      <c r="R39" s="252" t="s">
        <v>344</v>
      </c>
      <c r="S39" s="252" t="s">
        <v>345</v>
      </c>
      <c r="T39" s="255">
        <f>VLOOKUP(R39&amp;S39,Hoja1!$Q$4:$R$9,2,0)</f>
        <v>0.45</v>
      </c>
      <c r="U39" s="252" t="s">
        <v>346</v>
      </c>
      <c r="V39" s="252" t="s">
        <v>347</v>
      </c>
      <c r="W39" s="252" t="s">
        <v>348</v>
      </c>
      <c r="X39" s="255">
        <f t="shared" si="13"/>
        <v>0.27</v>
      </c>
      <c r="Y39" s="255" t="str">
        <f>IF(Z39&lt;=20%,'Tabla probabilidad'!$B$5,IF(Z39&lt;=40%,'Tabla probabilidad'!$B$6,IF(Z39&lt;=60%,'Tabla probabilidad'!$B$7,IF(Z39&lt;=80%,'Tabla probabilidad'!$B$8,IF(Z39&lt;=100%,'Tabla probabilidad'!$B$9)))))</f>
        <v>Baja</v>
      </c>
      <c r="Z39" s="255">
        <f>IF(R39="Preventivo",(J35-(J35*T39)),IF(R39="Detectivo",(J35-(J35*T39)),IF(R39="Correctivo",(J35))))</f>
        <v>0.32999999999999996</v>
      </c>
      <c r="AA39" s="382"/>
      <c r="AB39" s="382"/>
      <c r="AC39" s="255" t="str">
        <f t="shared" si="12"/>
        <v>Moderado</v>
      </c>
      <c r="AD39" s="255">
        <f t="shared" si="14"/>
        <v>0.6</v>
      </c>
      <c r="AE39" s="382"/>
      <c r="AF39" s="382"/>
      <c r="AG39" s="356"/>
      <c r="AH39" s="355"/>
      <c r="AI39" s="356"/>
      <c r="AJ39" s="356"/>
      <c r="AK39" s="431"/>
      <c r="AL39" s="431"/>
      <c r="AM39" s="356"/>
      <c r="AN39" s="354"/>
    </row>
    <row r="40" spans="1:40" ht="42.75" hidden="1" customHeight="1">
      <c r="A40" s="368"/>
      <c r="B40" s="357"/>
      <c r="C40" s="368"/>
      <c r="D40" s="369"/>
      <c r="E40" s="368"/>
      <c r="F40" s="368"/>
      <c r="G40" s="368"/>
      <c r="H40" s="368"/>
      <c r="I40" s="370" t="str">
        <f>IF(H40&lt;=2,'Tabla probabilidad'!$B$5,IF(H40&lt;=24,'Tabla probabilidad'!$B$6,IF(H40&lt;=500,'Tabla probabilidad'!$B$7,IF(H40&lt;=5000,'Tabla probabilidad'!$B$8,IF(H40&gt;5000,'Tabla probabilidad'!$B$9)))))</f>
        <v>Muy Baja</v>
      </c>
      <c r="J40" s="371">
        <f>IF(H40&lt;=2,'Tabla probabilidad'!$D$5,IF(H40&lt;=24,'Tabla probabilidad'!$D$6,IF(H40&lt;=500,'Tabla probabilidad'!$D$7,IF(H40&lt;=5000,'Tabla probabilidad'!$D$8,IF(H40&gt;5000,'Tabla probabilidad'!$D$9)))))</f>
        <v>0.2</v>
      </c>
      <c r="K40" s="368"/>
      <c r="L40" s="368"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68"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68" t="e">
        <f>VLOOKUP((I40&amp;L40),Hoja1!$B$4:$C$28,2,0)</f>
        <v>#N/A</v>
      </c>
      <c r="O40" s="249">
        <v>1</v>
      </c>
      <c r="P40" s="139"/>
      <c r="Q40" s="249" t="b">
        <f t="shared" ref="Q40:Q59" si="15">IF(R40="Preventivo","Probabilidad",IF(R40="Detectivo","Probabilidad", IF(R40="Correctivo","Impacto")))</f>
        <v>0</v>
      </c>
      <c r="R40" s="249"/>
      <c r="S40" s="249"/>
      <c r="T40" s="251" t="e">
        <f>VLOOKUP(R40&amp;S40,Hoja1!$Q$4:$R$9,2,0)</f>
        <v>#N/A</v>
      </c>
      <c r="U40" s="249"/>
      <c r="V40" s="249"/>
      <c r="W40" s="249"/>
      <c r="X40" s="251" t="b">
        <f>IF(Q40="Probabilidad",($J$40*T40),IF(Q40="Impacto"," "))</f>
        <v>0</v>
      </c>
      <c r="Y40" s="251" t="b">
        <f>IF(Z40&lt;=20%,'Tabla probabilidad'!$B$5,IF(Z40&lt;=40%,'Tabla probabilidad'!$B$6,IF(Z40&lt;=60%,'Tabla probabilidad'!$B$7,IF(Z40&lt;=80%,'Tabla probabilidad'!$B$8,IF(Z40&lt;=100%,'Tabla probabilidad'!$B$9)))))</f>
        <v>0</v>
      </c>
      <c r="Z40" s="251" t="b">
        <f>IF(R40="Preventivo",(J40-(J40*T40)),IF(R40="Detectivo",(J40-(J40*T40)),IF(R40="Correctivo",(J40))))</f>
        <v>0</v>
      </c>
      <c r="AA40" s="362" t="e">
        <f>IF(AB40&lt;=20%,'Tabla probabilidad'!$B$5,IF(AB40&lt;=40%,'Tabla probabilidad'!$B$6,IF(AB40&lt;=60%,'Tabla probabilidad'!$B$7,IF(AB40&lt;=80%,'Tabla probabilidad'!$B$8,IF(AB40&lt;=100%,'Tabla probabilidad'!$B$9)))))</f>
        <v>#DIV/0!</v>
      </c>
      <c r="AB40" s="362" t="e">
        <f>AVERAGE(Z40:Z44)</f>
        <v>#DIV/0!</v>
      </c>
      <c r="AC40" s="251" t="b">
        <f t="shared" ref="AC40:AC59" si="16">IF(AD40&lt;=20%,"Leve",IF(AD40&lt;=40%,"Menor",IF(AD40&lt;=60%,"Moderado",IF(AD40&lt;=80%,"Mayor",IF(AD40&lt;=100%,"Catastrófico")))))</f>
        <v>0</v>
      </c>
      <c r="AD40" s="251" t="b">
        <f>IF(Q40="Probabilidad",(($M$40-0)),IF(Q40="Impacto",($M$40-($M$40*T40))))</f>
        <v>0</v>
      </c>
      <c r="AE40" s="362" t="e">
        <f>IF(AF40&lt;=20%,"Leve",IF(AF40&lt;=40%,"Menor",IF(AF40&lt;=60%,"Moderado",IF(AF40&lt;=80%,"Mayor",IF(AF40&lt;=100%,"Catastrófico")))))</f>
        <v>#DIV/0!</v>
      </c>
      <c r="AF40" s="362" t="e">
        <f>AVERAGE(AD40:AD44)</f>
        <v>#DIV/0!</v>
      </c>
      <c r="AG40" s="357" t="e">
        <f>VLOOKUP(AA40&amp;AE40,Hoja1!$B$4:$C$28,2,0)</f>
        <v>#DIV/0!</v>
      </c>
      <c r="AH40" s="357"/>
      <c r="AI40" s="365"/>
      <c r="AJ40" s="365"/>
      <c r="AK40" s="365"/>
      <c r="AL40" s="365"/>
      <c r="AM40" s="365"/>
      <c r="AN40" s="368"/>
    </row>
    <row r="41" spans="1:40" hidden="1">
      <c r="A41" s="368"/>
      <c r="B41" s="358"/>
      <c r="C41" s="368"/>
      <c r="D41" s="369"/>
      <c r="E41" s="368"/>
      <c r="F41" s="368"/>
      <c r="G41" s="368"/>
      <c r="H41" s="368"/>
      <c r="I41" s="370"/>
      <c r="J41" s="371"/>
      <c r="K41" s="368"/>
      <c r="L41" s="372"/>
      <c r="M41" s="372"/>
      <c r="N41" s="368"/>
      <c r="O41" s="249">
        <v>2</v>
      </c>
      <c r="P41" s="139"/>
      <c r="Q41" s="249" t="b">
        <f t="shared" si="15"/>
        <v>0</v>
      </c>
      <c r="R41" s="249"/>
      <c r="S41" s="249"/>
      <c r="T41" s="251" t="e">
        <f>VLOOKUP(R41&amp;S41,Hoja1!$Q$4:$R$9,2,0)</f>
        <v>#N/A</v>
      </c>
      <c r="U41" s="249"/>
      <c r="V41" s="249"/>
      <c r="W41" s="249"/>
      <c r="X41" s="251" t="b">
        <f t="shared" ref="X41:X44" si="17">IF(Q41="Probabilidad",($J$40*T41),IF(Q41="Impacto"," "))</f>
        <v>0</v>
      </c>
      <c r="Y41" s="251" t="b">
        <f>IF(Z41&lt;=20%,'Tabla probabilidad'!$B$5,IF(Z41&lt;=40%,'Tabla probabilidad'!$B$6,IF(Z41&lt;=60%,'Tabla probabilidad'!$B$7,IF(Z41&lt;=80%,'Tabla probabilidad'!$B$8,IF(Z41&lt;=100%,'Tabla probabilidad'!$B$9)))))</f>
        <v>0</v>
      </c>
      <c r="Z41" s="251" t="b">
        <f>IF(R41="Preventivo",(J40-(J40*T41)),IF(R41="Detectivo",(J40-(J40*T41)),IF(R41="Correctivo",(J40))))</f>
        <v>0</v>
      </c>
      <c r="AA41" s="363"/>
      <c r="AB41" s="363"/>
      <c r="AC41" s="251" t="b">
        <f t="shared" si="16"/>
        <v>0</v>
      </c>
      <c r="AD41" s="251" t="b">
        <f t="shared" ref="AD41:AD44" si="18">IF(Q41="Probabilidad",(($M$40-0)),IF(Q41="Impacto",($M$40-($M$40*T41))))</f>
        <v>0</v>
      </c>
      <c r="AE41" s="363"/>
      <c r="AF41" s="363"/>
      <c r="AG41" s="358"/>
      <c r="AH41" s="358"/>
      <c r="AI41" s="366"/>
      <c r="AJ41" s="366"/>
      <c r="AK41" s="366"/>
      <c r="AL41" s="366"/>
      <c r="AM41" s="366"/>
      <c r="AN41" s="368"/>
    </row>
    <row r="42" spans="1:40" hidden="1">
      <c r="A42" s="368"/>
      <c r="B42" s="358"/>
      <c r="C42" s="368"/>
      <c r="D42" s="369"/>
      <c r="E42" s="368"/>
      <c r="F42" s="368"/>
      <c r="G42" s="368"/>
      <c r="H42" s="368"/>
      <c r="I42" s="370"/>
      <c r="J42" s="371"/>
      <c r="K42" s="368"/>
      <c r="L42" s="372"/>
      <c r="M42" s="372"/>
      <c r="N42" s="368"/>
      <c r="O42" s="249">
        <v>3</v>
      </c>
      <c r="P42" s="139"/>
      <c r="Q42" s="249" t="b">
        <f t="shared" si="15"/>
        <v>0</v>
      </c>
      <c r="R42" s="249"/>
      <c r="S42" s="249"/>
      <c r="T42" s="251" t="e">
        <f>VLOOKUP(R42&amp;S42,Hoja1!$Q$4:$R$9,2,0)</f>
        <v>#N/A</v>
      </c>
      <c r="U42" s="249"/>
      <c r="V42" s="249"/>
      <c r="W42" s="249"/>
      <c r="X42" s="251" t="b">
        <f t="shared" si="17"/>
        <v>0</v>
      </c>
      <c r="Y42" s="251" t="b">
        <f>IF(Z42&lt;=20%,'Tabla probabilidad'!$B$5,IF(Z42&lt;=40%,'Tabla probabilidad'!$B$6,IF(Z42&lt;=60%,'Tabla probabilidad'!$B$7,IF(Z42&lt;=80%,'Tabla probabilidad'!$B$8,IF(Z42&lt;=100%,'Tabla probabilidad'!$B$9)))))</f>
        <v>0</v>
      </c>
      <c r="Z42" s="251" t="b">
        <f>IF(R42="Preventivo",(J40-(J40*T42)),IF(R42="Detectivo",(J40-(J40*T42)),IF(R42="Correctivo",(J40))))</f>
        <v>0</v>
      </c>
      <c r="AA42" s="363"/>
      <c r="AB42" s="363"/>
      <c r="AC42" s="251" t="b">
        <f t="shared" si="16"/>
        <v>0</v>
      </c>
      <c r="AD42" s="251" t="b">
        <f t="shared" si="18"/>
        <v>0</v>
      </c>
      <c r="AE42" s="363"/>
      <c r="AF42" s="363"/>
      <c r="AG42" s="358"/>
      <c r="AH42" s="358"/>
      <c r="AI42" s="366"/>
      <c r="AJ42" s="366"/>
      <c r="AK42" s="366"/>
      <c r="AL42" s="366"/>
      <c r="AM42" s="366"/>
      <c r="AN42" s="368"/>
    </row>
    <row r="43" spans="1:40" hidden="1">
      <c r="A43" s="368"/>
      <c r="B43" s="358"/>
      <c r="C43" s="368"/>
      <c r="D43" s="369"/>
      <c r="E43" s="368"/>
      <c r="F43" s="368"/>
      <c r="G43" s="368"/>
      <c r="H43" s="368"/>
      <c r="I43" s="370"/>
      <c r="J43" s="371"/>
      <c r="K43" s="368"/>
      <c r="L43" s="372"/>
      <c r="M43" s="372"/>
      <c r="N43" s="368"/>
      <c r="O43" s="249">
        <v>4</v>
      </c>
      <c r="P43" s="139"/>
      <c r="Q43" s="249" t="b">
        <f t="shared" si="15"/>
        <v>0</v>
      </c>
      <c r="R43" s="249"/>
      <c r="S43" s="249"/>
      <c r="T43" s="251" t="e">
        <f>VLOOKUP(R43&amp;S43,Hoja1!$Q$4:$R$9,2,0)</f>
        <v>#N/A</v>
      </c>
      <c r="U43" s="249"/>
      <c r="V43" s="249"/>
      <c r="W43" s="249"/>
      <c r="X43" s="251" t="b">
        <f t="shared" si="17"/>
        <v>0</v>
      </c>
      <c r="Y43" s="251" t="b">
        <f>IF(Z43&lt;=20%,'Tabla probabilidad'!$B$5,IF(Z43&lt;=40%,'Tabla probabilidad'!$B$6,IF(Z43&lt;=60%,'Tabla probabilidad'!$B$7,IF(Z43&lt;=80%,'Tabla probabilidad'!$B$8,IF(Z43&lt;=100%,'Tabla probabilidad'!$B$9)))))</f>
        <v>0</v>
      </c>
      <c r="Z43" s="251" t="b">
        <f>IF(R43="Preventivo",(J40-(J40*T43)),IF(R43="Detectivo",(J40-(J40*T43)),IF(R43="Correctivo",(J40))))</f>
        <v>0</v>
      </c>
      <c r="AA43" s="363"/>
      <c r="AB43" s="363"/>
      <c r="AC43" s="251" t="b">
        <f t="shared" si="16"/>
        <v>0</v>
      </c>
      <c r="AD43" s="251" t="b">
        <f t="shared" si="18"/>
        <v>0</v>
      </c>
      <c r="AE43" s="363"/>
      <c r="AF43" s="363"/>
      <c r="AG43" s="358"/>
      <c r="AH43" s="358"/>
      <c r="AI43" s="366"/>
      <c r="AJ43" s="366"/>
      <c r="AK43" s="366"/>
      <c r="AL43" s="366"/>
      <c r="AM43" s="366"/>
      <c r="AN43" s="368"/>
    </row>
    <row r="44" spans="1:40" hidden="1">
      <c r="A44" s="368"/>
      <c r="B44" s="359"/>
      <c r="C44" s="368"/>
      <c r="D44" s="369"/>
      <c r="E44" s="368"/>
      <c r="F44" s="368"/>
      <c r="G44" s="368"/>
      <c r="H44" s="368"/>
      <c r="I44" s="370"/>
      <c r="J44" s="371"/>
      <c r="K44" s="368"/>
      <c r="L44" s="372"/>
      <c r="M44" s="372"/>
      <c r="N44" s="368"/>
      <c r="O44" s="249">
        <v>5</v>
      </c>
      <c r="P44" s="140"/>
      <c r="Q44" s="249" t="b">
        <f t="shared" si="15"/>
        <v>0</v>
      </c>
      <c r="R44" s="249"/>
      <c r="S44" s="249"/>
      <c r="T44" s="251" t="e">
        <f>VLOOKUP(R44&amp;S44,Hoja1!$Q$4:$R$9,2,0)</f>
        <v>#N/A</v>
      </c>
      <c r="U44" s="249"/>
      <c r="V44" s="249"/>
      <c r="W44" s="249"/>
      <c r="X44" s="251" t="b">
        <f t="shared" si="17"/>
        <v>0</v>
      </c>
      <c r="Y44" s="251" t="b">
        <f>IF(Z44&lt;=20%,'Tabla probabilidad'!$B$5,IF(Z44&lt;=40%,'Tabla probabilidad'!$B$6,IF(Z44&lt;=60%,'Tabla probabilidad'!$B$7,IF(Z44&lt;=80%,'Tabla probabilidad'!$B$8,IF(Z44&lt;=100%,'Tabla probabilidad'!$B$9)))))</f>
        <v>0</v>
      </c>
      <c r="Z44" s="251" t="b">
        <f>IF(R44="Preventivo",(J40-(J40*T44)),IF(R44="Detectivo",(J40-(J40*T44)),IF(R44="Correctivo",(J40))))</f>
        <v>0</v>
      </c>
      <c r="AA44" s="364"/>
      <c r="AB44" s="364"/>
      <c r="AC44" s="251" t="b">
        <f t="shared" si="16"/>
        <v>0</v>
      </c>
      <c r="AD44" s="251" t="b">
        <f t="shared" si="18"/>
        <v>0</v>
      </c>
      <c r="AE44" s="364"/>
      <c r="AF44" s="364"/>
      <c r="AG44" s="359"/>
      <c r="AH44" s="358"/>
      <c r="AI44" s="367"/>
      <c r="AJ44" s="367"/>
      <c r="AK44" s="367"/>
      <c r="AL44" s="367"/>
      <c r="AM44" s="367"/>
      <c r="AN44" s="357"/>
    </row>
    <row r="45" spans="1:40" hidden="1">
      <c r="A45" s="368"/>
      <c r="B45" s="357"/>
      <c r="C45" s="368"/>
      <c r="D45" s="369"/>
      <c r="E45" s="368"/>
      <c r="F45" s="368"/>
      <c r="G45" s="368"/>
      <c r="H45" s="368"/>
      <c r="I45" s="370" t="str">
        <f>IF(H45&lt;=2,'Tabla probabilidad'!$B$5,IF(H45&lt;=24,'Tabla probabilidad'!$B$6,IF(H45&lt;=500,'Tabla probabilidad'!$B$7,IF(H45&lt;=5000,'Tabla probabilidad'!$B$8,IF(H45&gt;5000,'Tabla probabilidad'!$B$9)))))</f>
        <v>Muy Baja</v>
      </c>
      <c r="J45" s="371">
        <f>IF(H45&lt;=2,'Tabla probabilidad'!$D$5,IF(H45&lt;=24,'Tabla probabilidad'!$D$6,IF(H45&lt;=500,'Tabla probabilidad'!$D$7,IF(H45&lt;=5000,'Tabla probabilidad'!$D$8,IF(H45&gt;5000,'Tabla probabilidad'!$D$9)))))</f>
        <v>0.2</v>
      </c>
      <c r="K45" s="368"/>
      <c r="L45" s="368"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68"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68" t="e">
        <f>VLOOKUP((I45&amp;L45),Hoja1!$B$4:$C$28,2,0)</f>
        <v>#N/A</v>
      </c>
      <c r="O45" s="249">
        <v>1</v>
      </c>
      <c r="P45" s="139"/>
      <c r="Q45" s="249" t="b">
        <f t="shared" si="15"/>
        <v>0</v>
      </c>
      <c r="R45" s="249"/>
      <c r="S45" s="249"/>
      <c r="T45" s="251" t="e">
        <f>VLOOKUP(R45&amp;S45,Hoja1!$Q$4:$R$9,2,0)</f>
        <v>#N/A</v>
      </c>
      <c r="U45" s="249"/>
      <c r="V45" s="249"/>
      <c r="W45" s="249"/>
      <c r="X45" s="251" t="b">
        <f>IF(Q45="Probabilidad",($J$45*T45),IF(Q45="Impacto"," "))</f>
        <v>0</v>
      </c>
      <c r="Y45" s="251" t="b">
        <f>IF(Z45&lt;=20%,'Tabla probabilidad'!$B$5,IF(Z45&lt;=40%,'Tabla probabilidad'!$B$6,IF(Z45&lt;=60%,'Tabla probabilidad'!$B$7,IF(Z45&lt;=80%,'Tabla probabilidad'!$B$8,IF(Z45&lt;=100%,'Tabla probabilidad'!$B$9)))))</f>
        <v>0</v>
      </c>
      <c r="Z45" s="251" t="b">
        <f>IF(R45="Preventivo",(J45-(J45*T45)),IF(R45="Detectivo",(J45-(J45*T45)),IF(R45="Correctivo",(J45))))</f>
        <v>0</v>
      </c>
      <c r="AA45" s="362" t="e">
        <f>IF(AB45&lt;=20%,'Tabla probabilidad'!$B$5,IF(AB45&lt;=40%,'Tabla probabilidad'!$B$6,IF(AB45&lt;=60%,'Tabla probabilidad'!$B$7,IF(AB45&lt;=80%,'Tabla probabilidad'!$B$8,IF(AB45&lt;=100%,'Tabla probabilidad'!$B$9)))))</f>
        <v>#DIV/0!</v>
      </c>
      <c r="AB45" s="362" t="e">
        <f>AVERAGE(Z45:Z49)</f>
        <v>#DIV/0!</v>
      </c>
      <c r="AC45" s="251" t="b">
        <f t="shared" si="16"/>
        <v>0</v>
      </c>
      <c r="AD45" s="251" t="b">
        <f>IF(Q45="Probabilidad",(($M$45-0)),IF(Q45="Impacto",($M$45-($M$45*T45))))</f>
        <v>0</v>
      </c>
      <c r="AE45" s="362" t="e">
        <f>IF(AF45&lt;=20%,"Leve",IF(AF45&lt;=40%,"Menor",IF(AF45&lt;=60%,"Moderado",IF(AF45&lt;=80%,"Mayor",IF(AF45&lt;=100%,"Catastrófico")))))</f>
        <v>#DIV/0!</v>
      </c>
      <c r="AF45" s="362" t="e">
        <f>AVERAGE(AD45:AD49)</f>
        <v>#DIV/0!</v>
      </c>
      <c r="AG45" s="357" t="e">
        <f>VLOOKUP(AA45&amp;AE45,Hoja1!$B$4:$C$28,2,0)</f>
        <v>#DIV/0!</v>
      </c>
      <c r="AH45" s="357"/>
      <c r="AI45" s="365"/>
      <c r="AJ45" s="365"/>
      <c r="AK45" s="365"/>
      <c r="AL45" s="365"/>
      <c r="AM45" s="365"/>
      <c r="AN45" s="368"/>
    </row>
    <row r="46" spans="1:40" hidden="1">
      <c r="A46" s="368"/>
      <c r="B46" s="358"/>
      <c r="C46" s="368"/>
      <c r="D46" s="369"/>
      <c r="E46" s="368"/>
      <c r="F46" s="368"/>
      <c r="G46" s="368"/>
      <c r="H46" s="368"/>
      <c r="I46" s="370"/>
      <c r="J46" s="371"/>
      <c r="K46" s="368"/>
      <c r="L46" s="372"/>
      <c r="M46" s="372"/>
      <c r="N46" s="368"/>
      <c r="O46" s="249">
        <v>2</v>
      </c>
      <c r="P46" s="139"/>
      <c r="Q46" s="249" t="b">
        <f t="shared" si="15"/>
        <v>0</v>
      </c>
      <c r="R46" s="249"/>
      <c r="S46" s="249"/>
      <c r="T46" s="251" t="e">
        <f>VLOOKUP(R46&amp;S46,Hoja1!$Q$4:$R$9,2,0)</f>
        <v>#N/A</v>
      </c>
      <c r="U46" s="249"/>
      <c r="V46" s="249"/>
      <c r="W46" s="249"/>
      <c r="X46" s="251" t="b">
        <f t="shared" ref="X46:X49" si="19">IF(Q46="Probabilidad",($J$45*T46),IF(Q46="Impacto"," "))</f>
        <v>0</v>
      </c>
      <c r="Y46" s="251" t="b">
        <f>IF(Z46&lt;=20%,'Tabla probabilidad'!$B$5,IF(Z46&lt;=40%,'Tabla probabilidad'!$B$6,IF(Z46&lt;=60%,'Tabla probabilidad'!$B$7,IF(Z46&lt;=80%,'Tabla probabilidad'!$B$8,IF(Z46&lt;=100%,'Tabla probabilidad'!$B$9)))))</f>
        <v>0</v>
      </c>
      <c r="Z46" s="251" t="b">
        <f>IF(R46="Preventivo",(J45-(J45*T46)),IF(R46="Detectivo",(J45-(J45*T46)),IF(R46="Correctivo",(J45))))</f>
        <v>0</v>
      </c>
      <c r="AA46" s="363"/>
      <c r="AB46" s="363"/>
      <c r="AC46" s="251" t="b">
        <f t="shared" si="16"/>
        <v>0</v>
      </c>
      <c r="AD46" s="251" t="b">
        <f t="shared" ref="AD46:AD49" si="20">IF(Q46="Probabilidad",(($M$45-0)),IF(Q46="Impacto",($M$45-($M$45*T46))))</f>
        <v>0</v>
      </c>
      <c r="AE46" s="363"/>
      <c r="AF46" s="363"/>
      <c r="AG46" s="358"/>
      <c r="AH46" s="358"/>
      <c r="AI46" s="366"/>
      <c r="AJ46" s="366"/>
      <c r="AK46" s="366"/>
      <c r="AL46" s="366"/>
      <c r="AM46" s="366"/>
      <c r="AN46" s="368"/>
    </row>
    <row r="47" spans="1:40" hidden="1">
      <c r="A47" s="368"/>
      <c r="B47" s="358"/>
      <c r="C47" s="368"/>
      <c r="D47" s="369"/>
      <c r="E47" s="368"/>
      <c r="F47" s="368"/>
      <c r="G47" s="368"/>
      <c r="H47" s="368"/>
      <c r="I47" s="370"/>
      <c r="J47" s="371"/>
      <c r="K47" s="368"/>
      <c r="L47" s="372"/>
      <c r="M47" s="372"/>
      <c r="N47" s="368"/>
      <c r="O47" s="249">
        <v>3</v>
      </c>
      <c r="P47" s="139"/>
      <c r="Q47" s="249" t="b">
        <f t="shared" si="15"/>
        <v>0</v>
      </c>
      <c r="R47" s="249"/>
      <c r="S47" s="249"/>
      <c r="T47" s="251" t="e">
        <f>VLOOKUP(R47&amp;S47,Hoja1!$Q$4:$R$9,2,0)</f>
        <v>#N/A</v>
      </c>
      <c r="U47" s="249"/>
      <c r="V47" s="249"/>
      <c r="W47" s="249"/>
      <c r="X47" s="251" t="b">
        <f t="shared" si="19"/>
        <v>0</v>
      </c>
      <c r="Y47" s="251" t="b">
        <f>IF(Z47&lt;=20%,'Tabla probabilidad'!$B$5,IF(Z47&lt;=40%,'Tabla probabilidad'!$B$6,IF(Z47&lt;=60%,'Tabla probabilidad'!$B$7,IF(Z47&lt;=80%,'Tabla probabilidad'!$B$8,IF(Z47&lt;=100%,'Tabla probabilidad'!$B$9)))))</f>
        <v>0</v>
      </c>
      <c r="Z47" s="251" t="b">
        <f>IF(R47="Preventivo",(J45-(J45*T47)),IF(R47="Detectivo",(J45-(J45*T47)),IF(R47="Correctivo",(J45))))</f>
        <v>0</v>
      </c>
      <c r="AA47" s="363"/>
      <c r="AB47" s="363"/>
      <c r="AC47" s="251" t="b">
        <f t="shared" si="16"/>
        <v>0</v>
      </c>
      <c r="AD47" s="251" t="b">
        <f t="shared" si="20"/>
        <v>0</v>
      </c>
      <c r="AE47" s="363"/>
      <c r="AF47" s="363"/>
      <c r="AG47" s="358"/>
      <c r="AH47" s="358"/>
      <c r="AI47" s="366"/>
      <c r="AJ47" s="366"/>
      <c r="AK47" s="366"/>
      <c r="AL47" s="366"/>
      <c r="AM47" s="366"/>
      <c r="AN47" s="368"/>
    </row>
    <row r="48" spans="1:40" hidden="1">
      <c r="A48" s="368"/>
      <c r="B48" s="358"/>
      <c r="C48" s="368"/>
      <c r="D48" s="369"/>
      <c r="E48" s="368"/>
      <c r="F48" s="368"/>
      <c r="G48" s="368"/>
      <c r="H48" s="368"/>
      <c r="I48" s="370"/>
      <c r="J48" s="371"/>
      <c r="K48" s="368"/>
      <c r="L48" s="372"/>
      <c r="M48" s="372"/>
      <c r="N48" s="368"/>
      <c r="O48" s="249">
        <v>4</v>
      </c>
      <c r="P48" s="139"/>
      <c r="Q48" s="249" t="b">
        <f t="shared" si="15"/>
        <v>0</v>
      </c>
      <c r="R48" s="249"/>
      <c r="S48" s="249"/>
      <c r="T48" s="251" t="e">
        <f>VLOOKUP(R48&amp;S48,Hoja1!$Q$4:$R$9,2,0)</f>
        <v>#N/A</v>
      </c>
      <c r="U48" s="249"/>
      <c r="V48" s="249"/>
      <c r="W48" s="249"/>
      <c r="X48" s="251" t="b">
        <f t="shared" si="19"/>
        <v>0</v>
      </c>
      <c r="Y48" s="251" t="b">
        <f>IF(Z48&lt;=20%,'Tabla probabilidad'!$B$5,IF(Z48&lt;=40%,'Tabla probabilidad'!$B$6,IF(Z48&lt;=60%,'Tabla probabilidad'!$B$7,IF(Z48&lt;=80%,'Tabla probabilidad'!$B$8,IF(Z48&lt;=100%,'Tabla probabilidad'!$B$9)))))</f>
        <v>0</v>
      </c>
      <c r="Z48" s="251" t="b">
        <f>IF(R48="Preventivo",(J45-(J45*T48)),IF(R48="Detectivo",(J45-(J45*T48)),IF(R48="Correctivo",(J45))))</f>
        <v>0</v>
      </c>
      <c r="AA48" s="363"/>
      <c r="AB48" s="363"/>
      <c r="AC48" s="251" t="b">
        <f t="shared" si="16"/>
        <v>0</v>
      </c>
      <c r="AD48" s="251" t="b">
        <f t="shared" si="20"/>
        <v>0</v>
      </c>
      <c r="AE48" s="363"/>
      <c r="AF48" s="363"/>
      <c r="AG48" s="358"/>
      <c r="AH48" s="358"/>
      <c r="AI48" s="366"/>
      <c r="AJ48" s="366"/>
      <c r="AK48" s="366"/>
      <c r="AL48" s="366"/>
      <c r="AM48" s="366"/>
      <c r="AN48" s="368"/>
    </row>
    <row r="49" spans="1:40" hidden="1">
      <c r="A49" s="368"/>
      <c r="B49" s="359"/>
      <c r="C49" s="368"/>
      <c r="D49" s="369"/>
      <c r="E49" s="368"/>
      <c r="F49" s="368"/>
      <c r="G49" s="368"/>
      <c r="H49" s="368"/>
      <c r="I49" s="370"/>
      <c r="J49" s="371"/>
      <c r="K49" s="368"/>
      <c r="L49" s="372"/>
      <c r="M49" s="372"/>
      <c r="N49" s="368"/>
      <c r="O49" s="249">
        <v>5</v>
      </c>
      <c r="P49" s="140"/>
      <c r="Q49" s="249" t="b">
        <f t="shared" si="15"/>
        <v>0</v>
      </c>
      <c r="R49" s="249"/>
      <c r="S49" s="249"/>
      <c r="T49" s="251" t="e">
        <f>VLOOKUP(R49&amp;S49,Hoja1!$Q$4:$R$9,2,0)</f>
        <v>#N/A</v>
      </c>
      <c r="U49" s="249"/>
      <c r="V49" s="249"/>
      <c r="W49" s="249"/>
      <c r="X49" s="251" t="b">
        <f t="shared" si="19"/>
        <v>0</v>
      </c>
      <c r="Y49" s="251" t="b">
        <f>IF(Z49&lt;=20%,'Tabla probabilidad'!$B$5,IF(Z49&lt;=40%,'Tabla probabilidad'!$B$6,IF(Z49&lt;=60%,'Tabla probabilidad'!$B$7,IF(Z49&lt;=80%,'Tabla probabilidad'!$B$8,IF(Z49&lt;=100%,'Tabla probabilidad'!$B$9)))))</f>
        <v>0</v>
      </c>
      <c r="Z49" s="251" t="b">
        <f>IF(R49="Preventivo",(J45-(J45*T49)),IF(R49="Detectivo",(J45-(J45*T49)),IF(R49="Correctivo",(J45))))</f>
        <v>0</v>
      </c>
      <c r="AA49" s="364"/>
      <c r="AB49" s="364"/>
      <c r="AC49" s="251" t="b">
        <f t="shared" si="16"/>
        <v>0</v>
      </c>
      <c r="AD49" s="251" t="b">
        <f t="shared" si="20"/>
        <v>0</v>
      </c>
      <c r="AE49" s="364"/>
      <c r="AF49" s="364"/>
      <c r="AG49" s="359"/>
      <c r="AH49" s="358"/>
      <c r="AI49" s="367"/>
      <c r="AJ49" s="367"/>
      <c r="AK49" s="367"/>
      <c r="AL49" s="367"/>
      <c r="AM49" s="367"/>
      <c r="AN49" s="357"/>
    </row>
    <row r="50" spans="1:40" hidden="1">
      <c r="A50" s="368"/>
      <c r="B50" s="357"/>
      <c r="C50" s="368"/>
      <c r="D50" s="369"/>
      <c r="E50" s="368"/>
      <c r="F50" s="368"/>
      <c r="G50" s="368"/>
      <c r="H50" s="368"/>
      <c r="I50" s="370" t="str">
        <f>IF(H50&lt;=2,'Tabla probabilidad'!$B$5,IF(H50&lt;=24,'Tabla probabilidad'!$B$6,IF(H50&lt;=500,'Tabla probabilidad'!$B$7,IF(H50&lt;=5000,'Tabla probabilidad'!$B$8,IF(H50&gt;5000,'Tabla probabilidad'!$B$9)))))</f>
        <v>Muy Baja</v>
      </c>
      <c r="J50" s="371">
        <f>IF(H50&lt;=2,'Tabla probabilidad'!$D$5,IF(H50&lt;=24,'Tabla probabilidad'!$D$6,IF(H50&lt;=500,'Tabla probabilidad'!$D$7,IF(H50&lt;=5000,'Tabla probabilidad'!$D$8,IF(H50&gt;5000,'Tabla probabilidad'!$D$9)))))</f>
        <v>0.2</v>
      </c>
      <c r="K50" s="368"/>
      <c r="L50" s="368"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68"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68" t="e">
        <f>VLOOKUP((I50&amp;L50),Hoja1!$B$4:$C$28,2,0)</f>
        <v>#N/A</v>
      </c>
      <c r="O50" s="249">
        <v>1</v>
      </c>
      <c r="P50" s="139"/>
      <c r="Q50" s="249" t="b">
        <f t="shared" si="15"/>
        <v>0</v>
      </c>
      <c r="R50" s="249"/>
      <c r="S50" s="249"/>
      <c r="T50" s="251" t="e">
        <f>VLOOKUP(R50&amp;S50,Hoja1!$Q$4:$R$9,2,0)</f>
        <v>#N/A</v>
      </c>
      <c r="U50" s="249"/>
      <c r="V50" s="249"/>
      <c r="W50" s="249"/>
      <c r="X50" s="251" t="b">
        <f>IF(Q50="Probabilidad",($J$50*T50),IF(Q50="Impacto"," "))</f>
        <v>0</v>
      </c>
      <c r="Y50" s="251" t="b">
        <f>IF(Z50&lt;=20%,'Tabla probabilidad'!$B$5,IF(Z50&lt;=40%,'Tabla probabilidad'!$B$6,IF(Z50&lt;=60%,'Tabla probabilidad'!$B$7,IF(Z50&lt;=80%,'Tabla probabilidad'!$B$8,IF(Z50&lt;=100%,'Tabla probabilidad'!$B$9)))))</f>
        <v>0</v>
      </c>
      <c r="Z50" s="251" t="b">
        <f>IF(R50="Preventivo",(J50-(J50*T50)),IF(R50="Detectivo",(J50-(J50*T50)),IF(R50="Correctivo",(J50))))</f>
        <v>0</v>
      </c>
      <c r="AA50" s="362" t="e">
        <f>IF(AB50&lt;=20%,'Tabla probabilidad'!$B$5,IF(AB50&lt;=40%,'Tabla probabilidad'!$B$6,IF(AB50&lt;=60%,'Tabla probabilidad'!$B$7,IF(AB50&lt;=80%,'Tabla probabilidad'!$B$8,IF(AB50&lt;=100%,'Tabla probabilidad'!$B$9)))))</f>
        <v>#DIV/0!</v>
      </c>
      <c r="AB50" s="362" t="e">
        <f>AVERAGE(Z50:Z54)</f>
        <v>#DIV/0!</v>
      </c>
      <c r="AC50" s="251" t="b">
        <f t="shared" si="16"/>
        <v>0</v>
      </c>
      <c r="AD50" s="251" t="b">
        <f>IF(Q50="Probabilidad",(($M$50-0)),IF(Q50="Impacto",($M$50-($M$50*T50))))</f>
        <v>0</v>
      </c>
      <c r="AE50" s="362" t="e">
        <f>IF(AF50&lt;=20%,"Leve",IF(AF50&lt;=40%,"Menor",IF(AF50&lt;=60%,"Moderado",IF(AF50&lt;=80%,"Mayor",IF(AF50&lt;=100%,"Catastrófico")))))</f>
        <v>#DIV/0!</v>
      </c>
      <c r="AF50" s="362" t="e">
        <f>AVERAGE(AD50:AD54)</f>
        <v>#DIV/0!</v>
      </c>
      <c r="AG50" s="357" t="e">
        <f>VLOOKUP(AA50&amp;AE50,Hoja1!$B$4:$C$28,2,0)</f>
        <v>#DIV/0!</v>
      </c>
      <c r="AH50" s="357"/>
      <c r="AI50" s="365"/>
      <c r="AJ50" s="365"/>
      <c r="AK50" s="365"/>
      <c r="AL50" s="365"/>
      <c r="AM50" s="365"/>
      <c r="AN50" s="368"/>
    </row>
    <row r="51" spans="1:40" hidden="1">
      <c r="A51" s="368"/>
      <c r="B51" s="358"/>
      <c r="C51" s="368"/>
      <c r="D51" s="369"/>
      <c r="E51" s="368"/>
      <c r="F51" s="368"/>
      <c r="G51" s="368"/>
      <c r="H51" s="368"/>
      <c r="I51" s="370"/>
      <c r="J51" s="371"/>
      <c r="K51" s="368"/>
      <c r="L51" s="372"/>
      <c r="M51" s="372"/>
      <c r="N51" s="368"/>
      <c r="O51" s="249">
        <v>2</v>
      </c>
      <c r="P51" s="139"/>
      <c r="Q51" s="249" t="b">
        <f t="shared" si="15"/>
        <v>0</v>
      </c>
      <c r="R51" s="249"/>
      <c r="S51" s="249"/>
      <c r="T51" s="251" t="e">
        <f>VLOOKUP(R51&amp;S51,Hoja1!$Q$4:$R$9,2,0)</f>
        <v>#N/A</v>
      </c>
      <c r="U51" s="249"/>
      <c r="V51" s="249"/>
      <c r="W51" s="249"/>
      <c r="X51" s="251" t="b">
        <f>IF(Q51="Probabilidad",($J$50*T51),IF(Q51="Impacto"," "))</f>
        <v>0</v>
      </c>
      <c r="Y51" s="251" t="b">
        <f>IF(Z51&lt;=20%,'Tabla probabilidad'!$B$5,IF(Z51&lt;=40%,'Tabla probabilidad'!$B$6,IF(Z51&lt;=60%,'Tabla probabilidad'!$B$7,IF(Z51&lt;=80%,'Tabla probabilidad'!$B$8,IF(Z51&lt;=100%,'Tabla probabilidad'!$B$9)))))</f>
        <v>0</v>
      </c>
      <c r="Z51" s="251" t="b">
        <f>IF(R51="Preventivo",(J50-(J50*T51)),IF(R51="Detectivo",(J50-(J50*T51)),IF(R51="Correctivo",(J50))))</f>
        <v>0</v>
      </c>
      <c r="AA51" s="363"/>
      <c r="AB51" s="363"/>
      <c r="AC51" s="251" t="b">
        <f t="shared" si="16"/>
        <v>0</v>
      </c>
      <c r="AD51" s="251" t="b">
        <f t="shared" ref="AD51:AD54" si="21">IF(Q51="Probabilidad",(($M$50-0)),IF(Q51="Impacto",($M$50-($M$50*T51))))</f>
        <v>0</v>
      </c>
      <c r="AE51" s="363"/>
      <c r="AF51" s="363"/>
      <c r="AG51" s="358"/>
      <c r="AH51" s="358"/>
      <c r="AI51" s="366"/>
      <c r="AJ51" s="366"/>
      <c r="AK51" s="366"/>
      <c r="AL51" s="366"/>
      <c r="AM51" s="366"/>
      <c r="AN51" s="368"/>
    </row>
    <row r="52" spans="1:40" hidden="1">
      <c r="A52" s="368"/>
      <c r="B52" s="358"/>
      <c r="C52" s="368"/>
      <c r="D52" s="369"/>
      <c r="E52" s="368"/>
      <c r="F52" s="368"/>
      <c r="G52" s="368"/>
      <c r="H52" s="368"/>
      <c r="I52" s="370"/>
      <c r="J52" s="371"/>
      <c r="K52" s="368"/>
      <c r="L52" s="372"/>
      <c r="M52" s="372"/>
      <c r="N52" s="368"/>
      <c r="O52" s="249">
        <v>3</v>
      </c>
      <c r="P52" s="139"/>
      <c r="Q52" s="249" t="b">
        <f t="shared" si="15"/>
        <v>0</v>
      </c>
      <c r="R52" s="249"/>
      <c r="S52" s="249"/>
      <c r="T52" s="251" t="e">
        <f>VLOOKUP(R52&amp;S52,Hoja1!$Q$4:$R$9,2,0)</f>
        <v>#N/A</v>
      </c>
      <c r="U52" s="249"/>
      <c r="V52" s="249"/>
      <c r="W52" s="249"/>
      <c r="X52" s="251" t="b">
        <f>IF(Q52="Probabilidad",($J$50*T52),IF(Q52="Impacto"," "))</f>
        <v>0</v>
      </c>
      <c r="Y52" s="251" t="b">
        <f>IF(Z52&lt;=20%,'Tabla probabilidad'!$B$5,IF(Z52&lt;=40%,'Tabla probabilidad'!$B$6,IF(Z52&lt;=60%,'Tabla probabilidad'!$B$7,IF(Z52&lt;=80%,'Tabla probabilidad'!$B$8,IF(Z52&lt;=100%,'Tabla probabilidad'!$B$9)))))</f>
        <v>0</v>
      </c>
      <c r="Z52" s="251" t="b">
        <f>IF(R52="Preventivo",(J50-(J50*T52)),IF(R52="Detectivo",(J50-(J50*T52)),IF(R52="Correctivo",(J50))))</f>
        <v>0</v>
      </c>
      <c r="AA52" s="363"/>
      <c r="AB52" s="363"/>
      <c r="AC52" s="251" t="b">
        <f t="shared" si="16"/>
        <v>0</v>
      </c>
      <c r="AD52" s="251" t="b">
        <f t="shared" si="21"/>
        <v>0</v>
      </c>
      <c r="AE52" s="363"/>
      <c r="AF52" s="363"/>
      <c r="AG52" s="358"/>
      <c r="AH52" s="358"/>
      <c r="AI52" s="366"/>
      <c r="AJ52" s="366"/>
      <c r="AK52" s="366"/>
      <c r="AL52" s="366"/>
      <c r="AM52" s="366"/>
      <c r="AN52" s="368"/>
    </row>
    <row r="53" spans="1:40" hidden="1">
      <c r="A53" s="368"/>
      <c r="B53" s="358"/>
      <c r="C53" s="368"/>
      <c r="D53" s="369"/>
      <c r="E53" s="368"/>
      <c r="F53" s="368"/>
      <c r="G53" s="368"/>
      <c r="H53" s="368"/>
      <c r="I53" s="370"/>
      <c r="J53" s="371"/>
      <c r="K53" s="368"/>
      <c r="L53" s="372"/>
      <c r="M53" s="372"/>
      <c r="N53" s="368"/>
      <c r="O53" s="249">
        <v>4</v>
      </c>
      <c r="P53" s="139"/>
      <c r="Q53" s="249" t="b">
        <f t="shared" si="15"/>
        <v>0</v>
      </c>
      <c r="R53" s="249"/>
      <c r="S53" s="249"/>
      <c r="T53" s="251" t="e">
        <f>VLOOKUP(R53&amp;S53,Hoja1!$Q$4:$R$9,2,0)</f>
        <v>#N/A</v>
      </c>
      <c r="U53" s="249"/>
      <c r="V53" s="249"/>
      <c r="W53" s="249"/>
      <c r="X53" s="251" t="b">
        <f>IF(Q53="Probabilidad",($J$50*T53),IF(Q53="Impacto"," "))</f>
        <v>0</v>
      </c>
      <c r="Y53" s="251" t="b">
        <f>IF(Z53&lt;=20%,'Tabla probabilidad'!$B$5,IF(Z53&lt;=40%,'Tabla probabilidad'!$B$6,IF(Z53&lt;=60%,'Tabla probabilidad'!$B$7,IF(Z53&lt;=80%,'Tabla probabilidad'!$B$8,IF(Z53&lt;=100%,'Tabla probabilidad'!$B$9)))))</f>
        <v>0</v>
      </c>
      <c r="Z53" s="251" t="b">
        <f>IF(R53="Preventivo",(J50-(J50*T53)),IF(R53="Detectivo",(J50-(J50*T53)),IF(R53="Correctivo",(J50))))</f>
        <v>0</v>
      </c>
      <c r="AA53" s="363"/>
      <c r="AB53" s="363"/>
      <c r="AC53" s="251" t="b">
        <f t="shared" si="16"/>
        <v>0</v>
      </c>
      <c r="AD53" s="251" t="b">
        <f t="shared" si="21"/>
        <v>0</v>
      </c>
      <c r="AE53" s="363"/>
      <c r="AF53" s="363"/>
      <c r="AG53" s="358"/>
      <c r="AH53" s="358"/>
      <c r="AI53" s="366"/>
      <c r="AJ53" s="366"/>
      <c r="AK53" s="366"/>
      <c r="AL53" s="366"/>
      <c r="AM53" s="366"/>
      <c r="AN53" s="368"/>
    </row>
    <row r="54" spans="1:40" hidden="1">
      <c r="A54" s="368"/>
      <c r="B54" s="359"/>
      <c r="C54" s="368"/>
      <c r="D54" s="369"/>
      <c r="E54" s="368"/>
      <c r="F54" s="368"/>
      <c r="G54" s="368"/>
      <c r="H54" s="368"/>
      <c r="I54" s="370"/>
      <c r="J54" s="371"/>
      <c r="K54" s="368"/>
      <c r="L54" s="372"/>
      <c r="M54" s="372"/>
      <c r="N54" s="368"/>
      <c r="O54" s="249">
        <v>5</v>
      </c>
      <c r="P54" s="140"/>
      <c r="Q54" s="249" t="b">
        <f t="shared" si="15"/>
        <v>0</v>
      </c>
      <c r="R54" s="249"/>
      <c r="S54" s="249"/>
      <c r="T54" s="251" t="e">
        <f>VLOOKUP(R54&amp;S54,Hoja1!$Q$4:$R$9,2,0)</f>
        <v>#N/A</v>
      </c>
      <c r="U54" s="249"/>
      <c r="V54" s="249"/>
      <c r="W54" s="249"/>
      <c r="X54" s="251" t="b">
        <f t="shared" ref="X54" si="22">IF(Q54="Probabilidad",($J$35*T54),IF(Q54="Impacto"," "))</f>
        <v>0</v>
      </c>
      <c r="Y54" s="251" t="b">
        <f>IF(Z54&lt;=20%,'Tabla probabilidad'!$B$5,IF(Z54&lt;=40%,'Tabla probabilidad'!$B$6,IF(Z54&lt;=60%,'Tabla probabilidad'!$B$7,IF(Z54&lt;=80%,'Tabla probabilidad'!$B$8,IF(Z54&lt;=100%,'Tabla probabilidad'!$B$9)))))</f>
        <v>0</v>
      </c>
      <c r="Z54" s="251" t="b">
        <f>IF(R54="Preventivo",(J50-(J50*T54)),IF(R54="Detectivo",(J50-(J50*T54)),IF(R54="Correctivo",(J50))))</f>
        <v>0</v>
      </c>
      <c r="AA54" s="364"/>
      <c r="AB54" s="364"/>
      <c r="AC54" s="251" t="b">
        <f t="shared" si="16"/>
        <v>0</v>
      </c>
      <c r="AD54" s="251" t="b">
        <f t="shared" si="21"/>
        <v>0</v>
      </c>
      <c r="AE54" s="364"/>
      <c r="AF54" s="364"/>
      <c r="AG54" s="359"/>
      <c r="AH54" s="358"/>
      <c r="AI54" s="367"/>
      <c r="AJ54" s="367"/>
      <c r="AK54" s="367"/>
      <c r="AL54" s="367"/>
      <c r="AM54" s="367"/>
      <c r="AN54" s="357"/>
    </row>
    <row r="55" spans="1:40" hidden="1">
      <c r="A55" s="368"/>
      <c r="B55" s="357"/>
      <c r="C55" s="368"/>
      <c r="D55" s="369"/>
      <c r="E55" s="368"/>
      <c r="F55" s="368"/>
      <c r="G55" s="368"/>
      <c r="H55" s="368"/>
      <c r="I55" s="370" t="str">
        <f>IF(H55&lt;=2,'Tabla probabilidad'!$B$5,IF(H55&lt;=24,'Tabla probabilidad'!$B$6,IF(H55&lt;=500,'Tabla probabilidad'!$B$7,IF(H55&lt;=5000,'Tabla probabilidad'!$B$8,IF(H55&gt;5000,'Tabla probabilidad'!$B$9)))))</f>
        <v>Muy Baja</v>
      </c>
      <c r="J55" s="371">
        <f>IF(H55&lt;=2,'Tabla probabilidad'!$D$5,IF(H55&lt;=24,'Tabla probabilidad'!$D$6,IF(H55&lt;=500,'Tabla probabilidad'!$D$7,IF(H55&lt;=5000,'Tabla probabilidad'!$D$8,IF(H55&gt;5000,'Tabla probabilidad'!$D$9)))))</f>
        <v>0.2</v>
      </c>
      <c r="K55" s="368"/>
      <c r="L55" s="368"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68"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68" t="e">
        <f>VLOOKUP((I55&amp;L55),Hoja1!$B$4:$C$28,2,0)</f>
        <v>#N/A</v>
      </c>
      <c r="O55" s="249">
        <v>1</v>
      </c>
      <c r="P55" s="139"/>
      <c r="Q55" s="249" t="b">
        <f t="shared" si="15"/>
        <v>0</v>
      </c>
      <c r="R55" s="249"/>
      <c r="S55" s="249"/>
      <c r="T55" s="251" t="e">
        <f>VLOOKUP(R55&amp;S55,Hoja1!$Q$4:$R$9,2,0)</f>
        <v>#N/A</v>
      </c>
      <c r="U55" s="249"/>
      <c r="V55" s="249"/>
      <c r="W55" s="249"/>
      <c r="X55" s="251" t="b">
        <f>IF(Q55="Probabilidad",($J$55*T55),IF(Q55="Impacto"," "))</f>
        <v>0</v>
      </c>
      <c r="Y55" s="251" t="b">
        <f>IF(Z55&lt;=20%,'Tabla probabilidad'!$B$5,IF(Z55&lt;=40%,'Tabla probabilidad'!$B$6,IF(Z55&lt;=60%,'Tabla probabilidad'!$B$7,IF(Z55&lt;=80%,'Tabla probabilidad'!$B$8,IF(Z55&lt;=100%,'Tabla probabilidad'!$B$9)))))</f>
        <v>0</v>
      </c>
      <c r="Z55" s="251" t="b">
        <f>IF(R55="Preventivo",(J55-(J55*T55)),IF(R55="Detectivo",(J55-(J55*T55)),IF(R55="Correctivo",(J55))))</f>
        <v>0</v>
      </c>
      <c r="AA55" s="362" t="e">
        <f>IF(AB55&lt;=20%,'Tabla probabilidad'!$B$5,IF(AB55&lt;=40%,'Tabla probabilidad'!$B$6,IF(AB55&lt;=60%,'Tabla probabilidad'!$B$7,IF(AB55&lt;=80%,'Tabla probabilidad'!$B$8,IF(AB55&lt;=100%,'Tabla probabilidad'!$B$9)))))</f>
        <v>#DIV/0!</v>
      </c>
      <c r="AB55" s="362" t="e">
        <f>AVERAGE(Z55:Z59)</f>
        <v>#DIV/0!</v>
      </c>
      <c r="AC55" s="251" t="b">
        <f t="shared" si="16"/>
        <v>0</v>
      </c>
      <c r="AD55" s="251" t="b">
        <f>IF(Q55="Probabilidad",(($M$55-0)),IF(Q55="Impacto",($M$55-($M$55*T55))))</f>
        <v>0</v>
      </c>
      <c r="AE55" s="362" t="e">
        <f>IF(AF55&lt;=20%,"Leve",IF(AF55&lt;=40%,"Menor",IF(AF55&lt;=60%,"Moderado",IF(AF55&lt;=80%,"Mayor",IF(AF55&lt;=100%,"Catastrófico")))))</f>
        <v>#DIV/0!</v>
      </c>
      <c r="AF55" s="362" t="e">
        <f>AVERAGE(AD55:AD59)</f>
        <v>#DIV/0!</v>
      </c>
      <c r="AG55" s="357" t="e">
        <f>VLOOKUP(AA55&amp;AE55,Hoja1!$B$4:$C$28,2,0)</f>
        <v>#DIV/0!</v>
      </c>
      <c r="AH55" s="368"/>
      <c r="AI55" s="365"/>
      <c r="AJ55" s="365"/>
      <c r="AK55" s="365"/>
      <c r="AL55" s="365"/>
      <c r="AM55" s="365"/>
      <c r="AN55" s="365"/>
    </row>
    <row r="56" spans="1:40" hidden="1">
      <c r="A56" s="368"/>
      <c r="B56" s="358"/>
      <c r="C56" s="368"/>
      <c r="D56" s="369"/>
      <c r="E56" s="368"/>
      <c r="F56" s="368"/>
      <c r="G56" s="368"/>
      <c r="H56" s="368"/>
      <c r="I56" s="370"/>
      <c r="J56" s="371"/>
      <c r="K56" s="368"/>
      <c r="L56" s="372"/>
      <c r="M56" s="372"/>
      <c r="N56" s="368"/>
      <c r="O56" s="249">
        <v>2</v>
      </c>
      <c r="P56" s="139"/>
      <c r="Q56" s="249" t="b">
        <f t="shared" si="15"/>
        <v>0</v>
      </c>
      <c r="R56" s="249"/>
      <c r="S56" s="249"/>
      <c r="T56" s="251" t="e">
        <f>VLOOKUP(R56&amp;S56,Hoja1!$Q$4:$R$9,2,0)</f>
        <v>#N/A</v>
      </c>
      <c r="U56" s="249"/>
      <c r="V56" s="249"/>
      <c r="W56" s="249"/>
      <c r="X56" s="251" t="b">
        <f t="shared" ref="X56:X59" si="23">IF(Q56="Probabilidad",($J$55*T56),IF(Q56="Impacto"," "))</f>
        <v>0</v>
      </c>
      <c r="Y56" s="251" t="b">
        <f>IF(Z56&lt;=20%,'Tabla probabilidad'!$B$5,IF(Z56&lt;=40%,'Tabla probabilidad'!$B$6,IF(Z56&lt;=60%,'Tabla probabilidad'!$B$7,IF(Z56&lt;=80%,'Tabla probabilidad'!$B$8,IF(Z56&lt;=100%,'Tabla probabilidad'!$B$9)))))</f>
        <v>0</v>
      </c>
      <c r="Z56" s="251" t="b">
        <f>IF(R56="Preventivo",(J55-(J55*T56)),IF(R56="Detectivo",(J55-(J55*T56)),IF(R56="Correctivo",(J55))))</f>
        <v>0</v>
      </c>
      <c r="AA56" s="363"/>
      <c r="AB56" s="363"/>
      <c r="AC56" s="251" t="b">
        <f t="shared" si="16"/>
        <v>0</v>
      </c>
      <c r="AD56" s="251" t="b">
        <f t="shared" ref="AD56:AD59" si="24">IF(Q56="Probabilidad",(($M$55-0)),IF(Q56="Impacto",($M$55-($M$55*T56))))</f>
        <v>0</v>
      </c>
      <c r="AE56" s="363"/>
      <c r="AF56" s="363"/>
      <c r="AG56" s="358"/>
      <c r="AH56" s="368"/>
      <c r="AI56" s="366"/>
      <c r="AJ56" s="366"/>
      <c r="AK56" s="366"/>
      <c r="AL56" s="366"/>
      <c r="AM56" s="366"/>
      <c r="AN56" s="366"/>
    </row>
    <row r="57" spans="1:40" hidden="1">
      <c r="A57" s="368"/>
      <c r="B57" s="358"/>
      <c r="C57" s="368"/>
      <c r="D57" s="369"/>
      <c r="E57" s="368"/>
      <c r="F57" s="368"/>
      <c r="G57" s="368"/>
      <c r="H57" s="368"/>
      <c r="I57" s="370"/>
      <c r="J57" s="371"/>
      <c r="K57" s="368"/>
      <c r="L57" s="372"/>
      <c r="M57" s="372"/>
      <c r="N57" s="368"/>
      <c r="O57" s="249">
        <v>3</v>
      </c>
      <c r="P57" s="139"/>
      <c r="Q57" s="249" t="b">
        <f t="shared" si="15"/>
        <v>0</v>
      </c>
      <c r="R57" s="249"/>
      <c r="S57" s="249"/>
      <c r="T57" s="251" t="e">
        <f>VLOOKUP(R57&amp;S57,Hoja1!$Q$4:$R$9,2,0)</f>
        <v>#N/A</v>
      </c>
      <c r="U57" s="249"/>
      <c r="V57" s="249"/>
      <c r="W57" s="249"/>
      <c r="X57" s="251" t="b">
        <f t="shared" si="23"/>
        <v>0</v>
      </c>
      <c r="Y57" s="251" t="b">
        <f>IF(Z57&lt;=20%,'Tabla probabilidad'!$B$5,IF(Z57&lt;=40%,'Tabla probabilidad'!$B$6,IF(Z57&lt;=60%,'Tabla probabilidad'!$B$7,IF(Z57&lt;=80%,'Tabla probabilidad'!$B$8,IF(Z57&lt;=100%,'Tabla probabilidad'!$B$9)))))</f>
        <v>0</v>
      </c>
      <c r="Z57" s="251" t="b">
        <f>IF(R57="Preventivo",(J55-(J55*T57)),IF(R57="Detectivo",(J55-(J55*T57)),IF(R57="Correctivo",(J55))))</f>
        <v>0</v>
      </c>
      <c r="AA57" s="363"/>
      <c r="AB57" s="363"/>
      <c r="AC57" s="251" t="b">
        <f t="shared" si="16"/>
        <v>0</v>
      </c>
      <c r="AD57" s="251" t="b">
        <f t="shared" si="24"/>
        <v>0</v>
      </c>
      <c r="AE57" s="363"/>
      <c r="AF57" s="363"/>
      <c r="AG57" s="358"/>
      <c r="AH57" s="368"/>
      <c r="AI57" s="366"/>
      <c r="AJ57" s="366"/>
      <c r="AK57" s="366"/>
      <c r="AL57" s="366"/>
      <c r="AM57" s="366"/>
      <c r="AN57" s="366"/>
    </row>
    <row r="58" spans="1:40" hidden="1">
      <c r="A58" s="368"/>
      <c r="B58" s="358"/>
      <c r="C58" s="368"/>
      <c r="D58" s="369"/>
      <c r="E58" s="368"/>
      <c r="F58" s="368"/>
      <c r="G58" s="368"/>
      <c r="H58" s="368"/>
      <c r="I58" s="370"/>
      <c r="J58" s="371"/>
      <c r="K58" s="368"/>
      <c r="L58" s="372"/>
      <c r="M58" s="372"/>
      <c r="N58" s="368"/>
      <c r="O58" s="249">
        <v>4</v>
      </c>
      <c r="P58" s="139"/>
      <c r="Q58" s="249" t="b">
        <f t="shared" si="15"/>
        <v>0</v>
      </c>
      <c r="R58" s="249"/>
      <c r="S58" s="249"/>
      <c r="T58" s="251" t="e">
        <f>VLOOKUP(R58&amp;S58,Hoja1!$Q$4:$R$9,2,0)</f>
        <v>#N/A</v>
      </c>
      <c r="U58" s="249"/>
      <c r="V58" s="249"/>
      <c r="W58" s="249"/>
      <c r="X58" s="251" t="b">
        <f t="shared" si="23"/>
        <v>0</v>
      </c>
      <c r="Y58" s="251" t="b">
        <f>IF(Z58&lt;=20%,'Tabla probabilidad'!$B$5,IF(Z58&lt;=40%,'Tabla probabilidad'!$B$6,IF(Z58&lt;=60%,'Tabla probabilidad'!$B$7,IF(Z58&lt;=80%,'Tabla probabilidad'!$B$8,IF(Z58&lt;=100%,'Tabla probabilidad'!$B$9)))))</f>
        <v>0</v>
      </c>
      <c r="Z58" s="251" t="b">
        <f>IF(R58="Preventivo",(J55-(J55*T58)),IF(R58="Detectivo",(J55-(J55*T58)),IF(R58="Correctivo",(J55))))</f>
        <v>0</v>
      </c>
      <c r="AA58" s="363"/>
      <c r="AB58" s="363"/>
      <c r="AC58" s="251" t="b">
        <f t="shared" si="16"/>
        <v>0</v>
      </c>
      <c r="AD58" s="251" t="b">
        <f t="shared" si="24"/>
        <v>0</v>
      </c>
      <c r="AE58" s="363"/>
      <c r="AF58" s="363"/>
      <c r="AG58" s="358"/>
      <c r="AH58" s="368"/>
      <c r="AI58" s="366"/>
      <c r="AJ58" s="366"/>
      <c r="AK58" s="366"/>
      <c r="AL58" s="366"/>
      <c r="AM58" s="366"/>
      <c r="AN58" s="366"/>
    </row>
    <row r="59" spans="1:40" ht="20.25" hidden="1" customHeight="1">
      <c r="A59" s="368"/>
      <c r="B59" s="359"/>
      <c r="C59" s="368"/>
      <c r="D59" s="369"/>
      <c r="E59" s="368"/>
      <c r="F59" s="368"/>
      <c r="G59" s="368"/>
      <c r="H59" s="368"/>
      <c r="I59" s="370"/>
      <c r="J59" s="371"/>
      <c r="K59" s="368"/>
      <c r="L59" s="372"/>
      <c r="M59" s="372"/>
      <c r="N59" s="368"/>
      <c r="O59" s="249">
        <v>5</v>
      </c>
      <c r="P59" s="140"/>
      <c r="Q59" s="249" t="b">
        <f t="shared" si="15"/>
        <v>0</v>
      </c>
      <c r="R59" s="249"/>
      <c r="S59" s="249"/>
      <c r="T59" s="251" t="e">
        <f>VLOOKUP(R59&amp;S59,Hoja1!$Q$4:$R$9,2,0)</f>
        <v>#N/A</v>
      </c>
      <c r="U59" s="249"/>
      <c r="V59" s="249"/>
      <c r="W59" s="249"/>
      <c r="X59" s="251" t="b">
        <f t="shared" si="23"/>
        <v>0</v>
      </c>
      <c r="Y59" s="251" t="b">
        <f>IF(Z59&lt;=20%,'Tabla probabilidad'!$B$5,IF(Z59&lt;=40%,'Tabla probabilidad'!$B$6,IF(Z59&lt;=60%,'Tabla probabilidad'!$B$7,IF(Z59&lt;=80%,'Tabla probabilidad'!$B$8,IF(Z59&lt;=100%,'Tabla probabilidad'!$B$9)))))</f>
        <v>0</v>
      </c>
      <c r="Z59" s="251" t="b">
        <f>IF(R59="Preventivo",(J55-(J55*T59)),IF(R59="Detectivo",(J55-(J55*T59)),IF(R59="Correctivo",(J55))))</f>
        <v>0</v>
      </c>
      <c r="AA59" s="364"/>
      <c r="AB59" s="364"/>
      <c r="AC59" s="251" t="b">
        <f t="shared" si="16"/>
        <v>0</v>
      </c>
      <c r="AD59" s="251" t="b">
        <f t="shared" si="24"/>
        <v>0</v>
      </c>
      <c r="AE59" s="364"/>
      <c r="AF59" s="364"/>
      <c r="AG59" s="359"/>
      <c r="AH59" s="368"/>
      <c r="AI59" s="367"/>
      <c r="AJ59" s="367"/>
      <c r="AK59" s="367"/>
      <c r="AL59" s="367"/>
      <c r="AM59" s="367"/>
      <c r="AN59" s="367"/>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1107" priority="743" operator="containsText" text="Muy Baja">
      <formula>NOT(ISERROR(SEARCH("Muy Baja",I10)))</formula>
    </cfRule>
    <cfRule type="containsText" dxfId="1106" priority="744" operator="containsText" text="Baja">
      <formula>NOT(ISERROR(SEARCH("Baja",I10)))</formula>
    </cfRule>
    <cfRule type="containsText" dxfId="1105" priority="746" operator="containsText" text="Muy Alta">
      <formula>NOT(ISERROR(SEARCH("Muy Alta",I10)))</formula>
    </cfRule>
    <cfRule type="containsText" dxfId="1104" priority="869" operator="containsText" text="Alta">
      <formula>NOT(ISERROR(SEARCH("Alta",I10)))</formula>
    </cfRule>
    <cfRule type="containsText" dxfId="1103" priority="870" operator="containsText" text="Media">
      <formula>NOT(ISERROR(SEARCH("Media",I10)))</formula>
    </cfRule>
    <cfRule type="containsText" dxfId="1102" priority="871" operator="containsText" text="Media">
      <formula>NOT(ISERROR(SEARCH("Media",I10)))</formula>
    </cfRule>
    <cfRule type="containsText" dxfId="1101" priority="872" operator="containsText" text="Media">
      <formula>NOT(ISERROR(SEARCH("Media",I10)))</formula>
    </cfRule>
    <cfRule type="containsText" dxfId="1100" priority="875" operator="containsText" text="Muy Baja">
      <formula>NOT(ISERROR(SEARCH("Muy Baja",I10)))</formula>
    </cfRule>
    <cfRule type="containsText" dxfId="1099" priority="876" operator="containsText" text="Baja">
      <formula>NOT(ISERROR(SEARCH("Baja",I10)))</formula>
    </cfRule>
    <cfRule type="containsText" dxfId="1098" priority="878" operator="containsText" text="Muy Baja">
      <formula>NOT(ISERROR(SEARCH("Muy Baja",I10)))</formula>
    </cfRule>
    <cfRule type="containsText" dxfId="1097" priority="879" operator="containsText" text="Muy Baja">
      <formula>NOT(ISERROR(SEARCH("Muy Baja",I10)))</formula>
    </cfRule>
    <cfRule type="containsText" dxfId="1096" priority="880" operator="containsText" text="Muy Baja'Tabla probabilidad'!">
      <formula>NOT(ISERROR(SEARCH("Muy Baja'Tabla probabilidad'!",I10)))</formula>
    </cfRule>
    <cfRule type="containsText" dxfId="1095" priority="881" operator="containsText" text="Muy bajo">
      <formula>NOT(ISERROR(SEARCH("Muy bajo",I10)))</formula>
    </cfRule>
    <cfRule type="containsText" dxfId="1094" priority="890" operator="containsText" text="Alta">
      <formula>NOT(ISERROR(SEARCH("Alta",I10)))</formula>
    </cfRule>
    <cfRule type="containsText" dxfId="1093" priority="891" operator="containsText" text="Media">
      <formula>NOT(ISERROR(SEARCH("Media",I10)))</formula>
    </cfRule>
    <cfRule type="containsText" dxfId="1092" priority="892" operator="containsText" text="Baja">
      <formula>NOT(ISERROR(SEARCH("Baja",I10)))</formula>
    </cfRule>
    <cfRule type="containsText" dxfId="1091" priority="893" operator="containsText" text="Muy baja">
      <formula>NOT(ISERROR(SEARCH("Muy baja",I10)))</formula>
    </cfRule>
    <cfRule type="cellIs" dxfId="1090" priority="896" operator="between">
      <formula>1</formula>
      <formula>2</formula>
    </cfRule>
    <cfRule type="cellIs" dxfId="1089" priority="897" operator="between">
      <formula>0</formula>
      <formula>2</formula>
    </cfRule>
  </conditionalFormatting>
  <conditionalFormatting sqref="I15 I20 I25">
    <cfRule type="containsText" dxfId="1088" priority="607" operator="containsText" text="Muy Baja">
      <formula>NOT(ISERROR(SEARCH("Muy Baja",I15)))</formula>
    </cfRule>
    <cfRule type="containsText" dxfId="1087" priority="608" operator="containsText" text="Baja">
      <formula>NOT(ISERROR(SEARCH("Baja",I15)))</formula>
    </cfRule>
    <cfRule type="containsText" dxfId="1086" priority="609" operator="containsText" text="Muy Alta">
      <formula>NOT(ISERROR(SEARCH("Muy Alta",I15)))</formula>
    </cfRule>
    <cfRule type="containsText" dxfId="1085" priority="611" operator="containsText" text="Alta">
      <formula>NOT(ISERROR(SEARCH("Alta",I15)))</formula>
    </cfRule>
    <cfRule type="containsText" dxfId="1084" priority="612" operator="containsText" text="Media">
      <formula>NOT(ISERROR(SEARCH("Media",I15)))</formula>
    </cfRule>
    <cfRule type="containsText" dxfId="1083" priority="613" operator="containsText" text="Media">
      <formula>NOT(ISERROR(SEARCH("Media",I15)))</formula>
    </cfRule>
    <cfRule type="containsText" dxfId="1082" priority="614" operator="containsText" text="Media">
      <formula>NOT(ISERROR(SEARCH("Media",I15)))</formula>
    </cfRule>
    <cfRule type="containsText" dxfId="1081" priority="615" operator="containsText" text="Muy Baja">
      <formula>NOT(ISERROR(SEARCH("Muy Baja",I15)))</formula>
    </cfRule>
    <cfRule type="containsText" dxfId="1080" priority="616" operator="containsText" text="Baja">
      <formula>NOT(ISERROR(SEARCH("Baja",I15)))</formula>
    </cfRule>
    <cfRule type="containsText" dxfId="1079" priority="618" operator="containsText" text="Muy Baja">
      <formula>NOT(ISERROR(SEARCH("Muy Baja",I15)))</formula>
    </cfRule>
    <cfRule type="containsText" dxfId="1078" priority="619" operator="containsText" text="Muy Baja">
      <formula>NOT(ISERROR(SEARCH("Muy Baja",I15)))</formula>
    </cfRule>
    <cfRule type="containsText" dxfId="1077" priority="620" operator="containsText" text="Muy Baja'Tabla probabilidad'!">
      <formula>NOT(ISERROR(SEARCH("Muy Baja'Tabla probabilidad'!",I15)))</formula>
    </cfRule>
    <cfRule type="containsText" dxfId="1076" priority="621" operator="containsText" text="Muy bajo">
      <formula>NOT(ISERROR(SEARCH("Muy bajo",I15)))</formula>
    </cfRule>
    <cfRule type="containsText" dxfId="1075" priority="622" operator="containsText" text="Alta">
      <formula>NOT(ISERROR(SEARCH("Alta",I15)))</formula>
    </cfRule>
    <cfRule type="containsText" dxfId="1074" priority="623" operator="containsText" text="Media">
      <formula>NOT(ISERROR(SEARCH("Media",I15)))</formula>
    </cfRule>
    <cfRule type="containsText" dxfId="1073" priority="624" operator="containsText" text="Baja">
      <formula>NOT(ISERROR(SEARCH("Baja",I15)))</formula>
    </cfRule>
    <cfRule type="containsText" dxfId="1072" priority="625" operator="containsText" text="Muy baja">
      <formula>NOT(ISERROR(SEARCH("Muy baja",I15)))</formula>
    </cfRule>
    <cfRule type="cellIs" dxfId="1071" priority="628" operator="between">
      <formula>1</formula>
      <formula>2</formula>
    </cfRule>
    <cfRule type="cellIs" dxfId="1070" priority="629" operator="between">
      <formula>0</formula>
      <formula>2</formula>
    </cfRule>
  </conditionalFormatting>
  <conditionalFormatting sqref="I30 I35 I40">
    <cfRule type="containsText" dxfId="1069" priority="447" operator="containsText" text="Muy Baja">
      <formula>NOT(ISERROR(SEARCH("Muy Baja",I30)))</formula>
    </cfRule>
    <cfRule type="containsText" dxfId="1068" priority="448" operator="containsText" text="Baja">
      <formula>NOT(ISERROR(SEARCH("Baja",I30)))</formula>
    </cfRule>
    <cfRule type="containsText" dxfId="1067" priority="449" operator="containsText" text="Muy Alta">
      <formula>NOT(ISERROR(SEARCH("Muy Alta",I30)))</formula>
    </cfRule>
    <cfRule type="containsText" dxfId="1066" priority="451" operator="containsText" text="Alta">
      <formula>NOT(ISERROR(SEARCH("Alta",I30)))</formula>
    </cfRule>
    <cfRule type="containsText" dxfId="1065" priority="452" operator="containsText" text="Media">
      <formula>NOT(ISERROR(SEARCH("Media",I30)))</formula>
    </cfRule>
    <cfRule type="containsText" dxfId="1064" priority="453" operator="containsText" text="Media">
      <formula>NOT(ISERROR(SEARCH("Media",I30)))</formula>
    </cfRule>
    <cfRule type="containsText" dxfId="1063" priority="454" operator="containsText" text="Media">
      <formula>NOT(ISERROR(SEARCH("Media",I30)))</formula>
    </cfRule>
    <cfRule type="containsText" dxfId="1062" priority="455" operator="containsText" text="Muy Baja">
      <formula>NOT(ISERROR(SEARCH("Muy Baja",I30)))</formula>
    </cfRule>
    <cfRule type="containsText" dxfId="1061" priority="456" operator="containsText" text="Baja">
      <formula>NOT(ISERROR(SEARCH("Baja",I30)))</formula>
    </cfRule>
    <cfRule type="containsText" dxfId="1060" priority="458" operator="containsText" text="Muy Baja">
      <formula>NOT(ISERROR(SEARCH("Muy Baja",I30)))</formula>
    </cfRule>
    <cfRule type="containsText" dxfId="1059" priority="459" operator="containsText" text="Muy Baja">
      <formula>NOT(ISERROR(SEARCH("Muy Baja",I30)))</formula>
    </cfRule>
    <cfRule type="containsText" dxfId="1058" priority="460" operator="containsText" text="Muy Baja'Tabla probabilidad'!">
      <formula>NOT(ISERROR(SEARCH("Muy Baja'Tabla probabilidad'!",I30)))</formula>
    </cfRule>
    <cfRule type="containsText" dxfId="1057" priority="461" operator="containsText" text="Muy bajo">
      <formula>NOT(ISERROR(SEARCH("Muy bajo",I30)))</formula>
    </cfRule>
    <cfRule type="containsText" dxfId="1056" priority="462" operator="containsText" text="Alta">
      <formula>NOT(ISERROR(SEARCH("Alta",I30)))</formula>
    </cfRule>
    <cfRule type="containsText" dxfId="1055" priority="463" operator="containsText" text="Media">
      <formula>NOT(ISERROR(SEARCH("Media",I30)))</formula>
    </cfRule>
    <cfRule type="containsText" dxfId="1054" priority="464" operator="containsText" text="Baja">
      <formula>NOT(ISERROR(SEARCH("Baja",I30)))</formula>
    </cfRule>
    <cfRule type="containsText" dxfId="1053" priority="465" operator="containsText" text="Muy baja">
      <formula>NOT(ISERROR(SEARCH("Muy baja",I30)))</formula>
    </cfRule>
    <cfRule type="cellIs" dxfId="1052" priority="468" operator="between">
      <formula>1</formula>
      <formula>2</formula>
    </cfRule>
    <cfRule type="cellIs" dxfId="1051" priority="469" operator="between">
      <formula>0</formula>
      <formula>2</formula>
    </cfRule>
  </conditionalFormatting>
  <conditionalFormatting sqref="I45">
    <cfRule type="containsText" dxfId="1050" priority="229" operator="containsText" text="Muy Baja">
      <formula>NOT(ISERROR(SEARCH("Muy Baja",I45)))</formula>
    </cfRule>
    <cfRule type="containsText" dxfId="1049" priority="230" operator="containsText" text="Baja">
      <formula>NOT(ISERROR(SEARCH("Baja",I45)))</formula>
    </cfRule>
    <cfRule type="containsText" dxfId="1048" priority="231" operator="containsText" text="Muy Alta">
      <formula>NOT(ISERROR(SEARCH("Muy Alta",I45)))</formula>
    </cfRule>
    <cfRule type="containsText" dxfId="1047" priority="233" operator="containsText" text="Alta">
      <formula>NOT(ISERROR(SEARCH("Alta",I45)))</formula>
    </cfRule>
    <cfRule type="containsText" dxfId="1046" priority="234" operator="containsText" text="Media">
      <formula>NOT(ISERROR(SEARCH("Media",I45)))</formula>
    </cfRule>
    <cfRule type="containsText" dxfId="1045" priority="235" operator="containsText" text="Media">
      <formula>NOT(ISERROR(SEARCH("Media",I45)))</formula>
    </cfRule>
    <cfRule type="containsText" dxfId="1044" priority="236" operator="containsText" text="Media">
      <formula>NOT(ISERROR(SEARCH("Media",I45)))</formula>
    </cfRule>
    <cfRule type="containsText" dxfId="1043" priority="237" operator="containsText" text="Muy Baja">
      <formula>NOT(ISERROR(SEARCH("Muy Baja",I45)))</formula>
    </cfRule>
    <cfRule type="containsText" dxfId="1042" priority="238" operator="containsText" text="Baja">
      <formula>NOT(ISERROR(SEARCH("Baja",I45)))</formula>
    </cfRule>
    <cfRule type="containsText" dxfId="1041" priority="240" operator="containsText" text="Muy Baja">
      <formula>NOT(ISERROR(SEARCH("Muy Baja",I45)))</formula>
    </cfRule>
    <cfRule type="containsText" dxfId="1040" priority="241" operator="containsText" text="Muy Baja">
      <formula>NOT(ISERROR(SEARCH("Muy Baja",I45)))</formula>
    </cfRule>
    <cfRule type="containsText" dxfId="1039" priority="242" operator="containsText" text="Muy Baja'Tabla probabilidad'!">
      <formula>NOT(ISERROR(SEARCH("Muy Baja'Tabla probabilidad'!",I45)))</formula>
    </cfRule>
    <cfRule type="containsText" dxfId="1038" priority="243" operator="containsText" text="Muy bajo">
      <formula>NOT(ISERROR(SEARCH("Muy bajo",I45)))</formula>
    </cfRule>
    <cfRule type="containsText" dxfId="1037" priority="244" operator="containsText" text="Alta">
      <formula>NOT(ISERROR(SEARCH("Alta",I45)))</formula>
    </cfRule>
    <cfRule type="containsText" dxfId="1036" priority="245" operator="containsText" text="Media">
      <formula>NOT(ISERROR(SEARCH("Media",I45)))</formula>
    </cfRule>
    <cfRule type="containsText" dxfId="1035" priority="246" operator="containsText" text="Baja">
      <formula>NOT(ISERROR(SEARCH("Baja",I45)))</formula>
    </cfRule>
    <cfRule type="containsText" dxfId="1034" priority="247" operator="containsText" text="Muy baja">
      <formula>NOT(ISERROR(SEARCH("Muy baja",I45)))</formula>
    </cfRule>
    <cfRule type="cellIs" dxfId="1033" priority="250" operator="between">
      <formula>1</formula>
      <formula>2</formula>
    </cfRule>
    <cfRule type="cellIs" dxfId="1032" priority="251" operator="between">
      <formula>0</formula>
      <formula>2</formula>
    </cfRule>
  </conditionalFormatting>
  <conditionalFormatting sqref="I50">
    <cfRule type="containsText" dxfId="1031" priority="159" operator="containsText" text="Muy Baja">
      <formula>NOT(ISERROR(SEARCH("Muy Baja",I50)))</formula>
    </cfRule>
    <cfRule type="containsText" dxfId="1030" priority="160" operator="containsText" text="Baja">
      <formula>NOT(ISERROR(SEARCH("Baja",I50)))</formula>
    </cfRule>
    <cfRule type="containsText" dxfId="1029" priority="161" operator="containsText" text="Muy Alta">
      <formula>NOT(ISERROR(SEARCH("Muy Alta",I50)))</formula>
    </cfRule>
    <cfRule type="containsText" dxfId="1028" priority="163" operator="containsText" text="Alta">
      <formula>NOT(ISERROR(SEARCH("Alta",I50)))</formula>
    </cfRule>
    <cfRule type="containsText" dxfId="1027" priority="164" operator="containsText" text="Media">
      <formula>NOT(ISERROR(SEARCH("Media",I50)))</formula>
    </cfRule>
    <cfRule type="containsText" dxfId="1026" priority="165" operator="containsText" text="Media">
      <formula>NOT(ISERROR(SEARCH("Media",I50)))</formula>
    </cfRule>
    <cfRule type="containsText" dxfId="1025" priority="166" operator="containsText" text="Media">
      <formula>NOT(ISERROR(SEARCH("Media",I50)))</formula>
    </cfRule>
    <cfRule type="containsText" dxfId="1024" priority="167" operator="containsText" text="Muy Baja">
      <formula>NOT(ISERROR(SEARCH("Muy Baja",I50)))</formula>
    </cfRule>
    <cfRule type="containsText" dxfId="1023" priority="168" operator="containsText" text="Baja">
      <formula>NOT(ISERROR(SEARCH("Baja",I50)))</formula>
    </cfRule>
    <cfRule type="containsText" dxfId="1022" priority="170" operator="containsText" text="Muy Baja">
      <formula>NOT(ISERROR(SEARCH("Muy Baja",I50)))</formula>
    </cfRule>
    <cfRule type="containsText" dxfId="1021" priority="171" operator="containsText" text="Muy Baja">
      <formula>NOT(ISERROR(SEARCH("Muy Baja",I50)))</formula>
    </cfRule>
    <cfRule type="containsText" dxfId="1020" priority="172" operator="containsText" text="Muy Baja'Tabla probabilidad'!">
      <formula>NOT(ISERROR(SEARCH("Muy Baja'Tabla probabilidad'!",I50)))</formula>
    </cfRule>
    <cfRule type="containsText" dxfId="1019" priority="173" operator="containsText" text="Muy bajo">
      <formula>NOT(ISERROR(SEARCH("Muy bajo",I50)))</formula>
    </cfRule>
    <cfRule type="containsText" dxfId="1018" priority="174" operator="containsText" text="Alta">
      <formula>NOT(ISERROR(SEARCH("Alta",I50)))</formula>
    </cfRule>
    <cfRule type="containsText" dxfId="1017" priority="175" operator="containsText" text="Media">
      <formula>NOT(ISERROR(SEARCH("Media",I50)))</formula>
    </cfRule>
    <cfRule type="containsText" dxfId="1016" priority="176" operator="containsText" text="Baja">
      <formula>NOT(ISERROR(SEARCH("Baja",I50)))</formula>
    </cfRule>
    <cfRule type="containsText" dxfId="1015" priority="177" operator="containsText" text="Muy baja">
      <formula>NOT(ISERROR(SEARCH("Muy baja",I50)))</formula>
    </cfRule>
    <cfRule type="cellIs" dxfId="1014" priority="180" operator="between">
      <formula>1</formula>
      <formula>2</formula>
    </cfRule>
    <cfRule type="cellIs" dxfId="1013" priority="181" operator="between">
      <formula>0</formula>
      <formula>2</formula>
    </cfRule>
  </conditionalFormatting>
  <conditionalFormatting sqref="I55">
    <cfRule type="containsText" dxfId="1012" priority="89" operator="containsText" text="Muy Baja">
      <formula>NOT(ISERROR(SEARCH("Muy Baja",I55)))</formula>
    </cfRule>
    <cfRule type="containsText" dxfId="1011" priority="90" operator="containsText" text="Baja">
      <formula>NOT(ISERROR(SEARCH("Baja",I55)))</formula>
    </cfRule>
    <cfRule type="containsText" dxfId="1010" priority="91" operator="containsText" text="Muy Alta">
      <formula>NOT(ISERROR(SEARCH("Muy Alta",I55)))</formula>
    </cfRule>
    <cfRule type="containsText" dxfId="1009" priority="93" operator="containsText" text="Alta">
      <formula>NOT(ISERROR(SEARCH("Alta",I55)))</formula>
    </cfRule>
    <cfRule type="containsText" dxfId="1008" priority="94" operator="containsText" text="Media">
      <formula>NOT(ISERROR(SEARCH("Media",I55)))</formula>
    </cfRule>
    <cfRule type="containsText" dxfId="1007" priority="95" operator="containsText" text="Media">
      <formula>NOT(ISERROR(SEARCH("Media",I55)))</formula>
    </cfRule>
    <cfRule type="containsText" dxfId="1006" priority="96" operator="containsText" text="Media">
      <formula>NOT(ISERROR(SEARCH("Media",I55)))</formula>
    </cfRule>
    <cfRule type="containsText" dxfId="1005" priority="97" operator="containsText" text="Muy Baja">
      <formula>NOT(ISERROR(SEARCH("Muy Baja",I55)))</formula>
    </cfRule>
    <cfRule type="containsText" dxfId="1004" priority="98" operator="containsText" text="Baja">
      <formula>NOT(ISERROR(SEARCH("Baja",I55)))</formula>
    </cfRule>
    <cfRule type="containsText" dxfId="1003" priority="100" operator="containsText" text="Muy Baja">
      <formula>NOT(ISERROR(SEARCH("Muy Baja",I55)))</formula>
    </cfRule>
    <cfRule type="containsText" dxfId="1002" priority="101" operator="containsText" text="Muy Baja">
      <formula>NOT(ISERROR(SEARCH("Muy Baja",I55)))</formula>
    </cfRule>
    <cfRule type="containsText" dxfId="1001" priority="102" operator="containsText" text="Muy Baja'Tabla probabilidad'!">
      <formula>NOT(ISERROR(SEARCH("Muy Baja'Tabla probabilidad'!",I55)))</formula>
    </cfRule>
    <cfRule type="containsText" dxfId="1000" priority="103" operator="containsText" text="Muy bajo">
      <formula>NOT(ISERROR(SEARCH("Muy bajo",I55)))</formula>
    </cfRule>
    <cfRule type="containsText" dxfId="999" priority="104" operator="containsText" text="Alta">
      <formula>NOT(ISERROR(SEARCH("Alta",I55)))</formula>
    </cfRule>
    <cfRule type="containsText" dxfId="998" priority="105" operator="containsText" text="Media">
      <formula>NOT(ISERROR(SEARCH("Media",I55)))</formula>
    </cfRule>
    <cfRule type="containsText" dxfId="997" priority="106" operator="containsText" text="Baja">
      <formula>NOT(ISERROR(SEARCH("Baja",I55)))</formula>
    </cfRule>
    <cfRule type="containsText" dxfId="996" priority="107" operator="containsText" text="Muy baja">
      <formula>NOT(ISERROR(SEARCH("Muy baja",I55)))</formula>
    </cfRule>
    <cfRule type="cellIs" dxfId="995" priority="110" operator="between">
      <formula>1</formula>
      <formula>2</formula>
    </cfRule>
    <cfRule type="cellIs" dxfId="994" priority="111" operator="between">
      <formula>0</formula>
      <formula>2</formula>
    </cfRule>
  </conditionalFormatting>
  <conditionalFormatting sqref="L10:M10 L15:M15 L20:M20 L25:M25 L30:M30 L35:M35 L40:M40 L45:M45 L50:M50 L55:M55">
    <cfRule type="containsText" dxfId="993" priority="726" operator="containsText" text="Catastrófico">
      <formula>NOT(ISERROR(SEARCH("Catastrófico",L10)))</formula>
    </cfRule>
    <cfRule type="containsText" dxfId="992" priority="727" operator="containsText" text="Mayor">
      <formula>NOT(ISERROR(SEARCH("Mayor",L10)))</formula>
    </cfRule>
    <cfRule type="containsText" dxfId="991" priority="728" operator="containsText" text="Alta">
      <formula>NOT(ISERROR(SEARCH("Alta",L10)))</formula>
    </cfRule>
    <cfRule type="containsText" dxfId="990" priority="730" operator="containsText" text="Menor">
      <formula>NOT(ISERROR(SEARCH("Menor",L10)))</formula>
    </cfRule>
    <cfRule type="containsText" dxfId="989" priority="731" operator="containsText" text="Leve">
      <formula>NOT(ISERROR(SEARCH("Leve",L10)))</formula>
    </cfRule>
  </conditionalFormatting>
  <conditionalFormatting sqref="L10:N10 L15:N15 L20:N20 L25:N25 L30:M30 L35:M35 L40:M40 L45:M45 L50:M50 L55:M55">
    <cfRule type="containsText" dxfId="988" priority="729" operator="containsText" text="Moderado">
      <formula>NOT(ISERROR(SEARCH("Moderado",L10)))</formula>
    </cfRule>
  </conditionalFormatting>
  <conditionalFormatting sqref="N10 N15 N20 N25">
    <cfRule type="containsText" dxfId="987" priority="732" operator="containsText" text="Extremo">
      <formula>NOT(ISERROR(SEARCH("Extremo",N10)))</formula>
    </cfRule>
    <cfRule type="containsText" dxfId="986" priority="733" operator="containsText" text="Alto">
      <formula>NOT(ISERROR(SEARCH("Alto",N10)))</formula>
    </cfRule>
    <cfRule type="containsText" dxfId="985" priority="734" operator="containsText" text="Bajo">
      <formula>NOT(ISERROR(SEARCH("Bajo",N10)))</formula>
    </cfRule>
  </conditionalFormatting>
  <conditionalFormatting sqref="N30 N35">
    <cfRule type="containsText" dxfId="984" priority="476" operator="containsText" text="Extremo">
      <formula>NOT(ISERROR(SEARCH("Extremo",N30)))</formula>
    </cfRule>
    <cfRule type="containsText" dxfId="983" priority="477" operator="containsText" text="Alto">
      <formula>NOT(ISERROR(SEARCH("Alto",N30)))</formula>
    </cfRule>
    <cfRule type="containsText" dxfId="982" priority="478" operator="containsText" text="Bajo">
      <formula>NOT(ISERROR(SEARCH("Bajo",N30)))</formula>
    </cfRule>
    <cfRule type="containsText" dxfId="981" priority="479" operator="containsText" text="Moderado">
      <formula>NOT(ISERROR(SEARCH("Moderado",N30)))</formula>
    </cfRule>
  </conditionalFormatting>
  <conditionalFormatting sqref="N40">
    <cfRule type="containsText" dxfId="980" priority="322" operator="containsText" text="Extremo">
      <formula>NOT(ISERROR(SEARCH("Extremo",N40)))</formula>
    </cfRule>
    <cfRule type="containsText" dxfId="979" priority="323" operator="containsText" text="Alto">
      <formula>NOT(ISERROR(SEARCH("Alto",N40)))</formula>
    </cfRule>
    <cfRule type="containsText" dxfId="978" priority="324" operator="containsText" text="Bajo">
      <formula>NOT(ISERROR(SEARCH("Bajo",N40)))</formula>
    </cfRule>
    <cfRule type="containsText" dxfId="977" priority="325" operator="containsText" text="Moderado">
      <formula>NOT(ISERROR(SEARCH("Moderado",N40)))</formula>
    </cfRule>
  </conditionalFormatting>
  <conditionalFormatting sqref="N45">
    <cfRule type="containsText" dxfId="976" priority="252" operator="containsText" text="Extremo">
      <formula>NOT(ISERROR(SEARCH("Extremo",N45)))</formula>
    </cfRule>
    <cfRule type="containsText" dxfId="975" priority="253" operator="containsText" text="Alto">
      <formula>NOT(ISERROR(SEARCH("Alto",N45)))</formula>
    </cfRule>
    <cfRule type="containsText" dxfId="974" priority="254" operator="containsText" text="Bajo">
      <formula>NOT(ISERROR(SEARCH("Bajo",N45)))</formula>
    </cfRule>
    <cfRule type="containsText" dxfId="973" priority="255" operator="containsText" text="Moderado">
      <formula>NOT(ISERROR(SEARCH("Moderado",N45)))</formula>
    </cfRule>
  </conditionalFormatting>
  <conditionalFormatting sqref="N50">
    <cfRule type="containsText" dxfId="972" priority="182" operator="containsText" text="Extremo">
      <formula>NOT(ISERROR(SEARCH("Extremo",N50)))</formula>
    </cfRule>
    <cfRule type="containsText" dxfId="971" priority="183" operator="containsText" text="Alto">
      <formula>NOT(ISERROR(SEARCH("Alto",N50)))</formula>
    </cfRule>
    <cfRule type="containsText" dxfId="970" priority="184" operator="containsText" text="Bajo">
      <formula>NOT(ISERROR(SEARCH("Bajo",N50)))</formula>
    </cfRule>
    <cfRule type="containsText" dxfId="969" priority="185" operator="containsText" text="Moderado">
      <formula>NOT(ISERROR(SEARCH("Moderado",N50)))</formula>
    </cfRule>
  </conditionalFormatting>
  <conditionalFormatting sqref="N55">
    <cfRule type="containsText" dxfId="968" priority="112" operator="containsText" text="Extremo">
      <formula>NOT(ISERROR(SEARCH("Extremo",N55)))</formula>
    </cfRule>
    <cfRule type="containsText" dxfId="967" priority="113" operator="containsText" text="Alto">
      <formula>NOT(ISERROR(SEARCH("Alto",N55)))</formula>
    </cfRule>
    <cfRule type="containsText" dxfId="966" priority="114" operator="containsText" text="Bajo">
      <formula>NOT(ISERROR(SEARCH("Bajo",N55)))</formula>
    </cfRule>
    <cfRule type="containsText" dxfId="965" priority="115" operator="containsText" text="Moderado">
      <formula>NOT(ISERROR(SEARCH("Moderado",N55)))</formula>
    </cfRule>
  </conditionalFormatting>
  <conditionalFormatting sqref="Y10:Y59">
    <cfRule type="containsText" dxfId="964" priority="71" operator="containsText" text="Muy Alta">
      <formula>NOT(ISERROR(SEARCH("Muy Alta",Y10)))</formula>
    </cfRule>
    <cfRule type="containsText" dxfId="963" priority="72" operator="containsText" text="Alta">
      <formula>NOT(ISERROR(SEARCH("Alta",Y10)))</formula>
    </cfRule>
    <cfRule type="containsText" dxfId="962" priority="73" operator="containsText" text="Media">
      <formula>NOT(ISERROR(SEARCH("Media",Y10)))</formula>
    </cfRule>
    <cfRule type="containsText" dxfId="961" priority="74" operator="containsText" text="Muy Baja">
      <formula>NOT(ISERROR(SEARCH("Muy Baja",Y10)))</formula>
    </cfRule>
    <cfRule type="containsText" dxfId="960" priority="75" operator="containsText" text="Baja">
      <formula>NOT(ISERROR(SEARCH("Baja",Y10)))</formula>
    </cfRule>
  </conditionalFormatting>
  <conditionalFormatting sqref="AA10:AA30 AA35 AA40:AA59">
    <cfRule type="containsText" dxfId="959" priority="46" operator="containsText" text="Muy Baja">
      <formula>NOT(ISERROR(SEARCH("Muy Baja",AA10)))</formula>
    </cfRule>
    <cfRule type="containsText" dxfId="958" priority="635" operator="containsText" text="Muy Alta">
      <formula>NOT(ISERROR(SEARCH("Muy Alta",AA10)))</formula>
    </cfRule>
    <cfRule type="containsText" dxfId="957" priority="636" operator="containsText" text="Alta">
      <formula>NOT(ISERROR(SEARCH("Alta",AA10)))</formula>
    </cfRule>
    <cfRule type="containsText" dxfId="956" priority="637" operator="containsText" text="Media">
      <formula>NOT(ISERROR(SEARCH("Media",AA10)))</formula>
    </cfRule>
    <cfRule type="containsText" dxfId="955" priority="638" operator="containsText" text="Baja">
      <formula>NOT(ISERROR(SEARCH("Baja",AA10)))</formula>
    </cfRule>
  </conditionalFormatting>
  <conditionalFormatting sqref="AC10:AC59">
    <cfRule type="containsText" dxfId="954" priority="66" operator="containsText" text="Catastrófico">
      <formula>NOT(ISERROR(SEARCH("Catastrófico",AC10)))</formula>
    </cfRule>
    <cfRule type="containsText" dxfId="953" priority="67" operator="containsText" text="Mayor">
      <formula>NOT(ISERROR(SEARCH("Mayor",AC10)))</formula>
    </cfRule>
    <cfRule type="containsText" dxfId="952" priority="68" operator="containsText" text="Moderado">
      <formula>NOT(ISERROR(SEARCH("Moderado",AC10)))</formula>
    </cfRule>
    <cfRule type="containsText" dxfId="951" priority="69" operator="containsText" text="Menor">
      <formula>NOT(ISERROR(SEARCH("Menor",AC10)))</formula>
    </cfRule>
    <cfRule type="containsText" dxfId="950" priority="70" operator="containsText" text="Leve">
      <formula>NOT(ISERROR(SEARCH("Leve",AC10)))</formula>
    </cfRule>
  </conditionalFormatting>
  <conditionalFormatting sqref="AE10:AE59">
    <cfRule type="containsText" dxfId="949" priority="47" operator="containsText" text="Catastrófico">
      <formula>NOT(ISERROR(SEARCH("Catastrófico",AE10)))</formula>
    </cfRule>
    <cfRule type="containsText" dxfId="948" priority="48" operator="containsText" text="Moderado">
      <formula>NOT(ISERROR(SEARCH("Moderado",AE10)))</formula>
    </cfRule>
    <cfRule type="containsText" dxfId="947" priority="49" operator="containsText" text="Menor">
      <formula>NOT(ISERROR(SEARCH("Menor",AE10)))</formula>
    </cfRule>
    <cfRule type="containsText" dxfId="946" priority="50" operator="containsText" text="Leve">
      <formula>NOT(ISERROR(SEARCH("Leve",AE10)))</formula>
    </cfRule>
    <cfRule type="containsText" dxfId="945" priority="51" operator="containsText" text="Mayor">
      <formula>NOT(ISERROR(SEARCH("Mayor",AE10)))</formula>
    </cfRule>
  </conditionalFormatting>
  <conditionalFormatting sqref="AG10">
    <cfRule type="containsText" dxfId="944" priority="646" operator="containsText" text="Extremo">
      <formula>NOT(ISERROR(SEARCH("Extremo",AG10)))</formula>
    </cfRule>
    <cfRule type="containsText" dxfId="943" priority="647" operator="containsText" text="Alto">
      <formula>NOT(ISERROR(SEARCH("Alto",AG10)))</formula>
    </cfRule>
    <cfRule type="containsText" dxfId="942" priority="648" operator="containsText" text="Moderado">
      <formula>NOT(ISERROR(SEARCH("Moderado",AG10)))</formula>
    </cfRule>
    <cfRule type="containsText" dxfId="941" priority="649" operator="containsText" text="Menor">
      <formula>NOT(ISERROR(SEARCH("Menor",AG10)))</formula>
    </cfRule>
    <cfRule type="containsText" dxfId="940" priority="650" operator="containsText" text="Bajo">
      <formula>NOT(ISERROR(SEARCH("Bajo",AG10)))</formula>
    </cfRule>
    <cfRule type="containsText" dxfId="939" priority="653" operator="containsText" text="Baja">
      <formula>NOT(ISERROR(SEARCH("Baja",AG10)))</formula>
    </cfRule>
  </conditionalFormatting>
  <conditionalFormatting sqref="AG15">
    <cfRule type="containsText" dxfId="938" priority="587" operator="containsText" text="Extremo">
      <formula>NOT(ISERROR(SEARCH("Extremo",AG15)))</formula>
    </cfRule>
    <cfRule type="containsText" dxfId="937" priority="588" operator="containsText" text="Alto">
      <formula>NOT(ISERROR(SEARCH("Alto",AG15)))</formula>
    </cfRule>
    <cfRule type="containsText" dxfId="936" priority="589" operator="containsText" text="Moderado">
      <formula>NOT(ISERROR(SEARCH("Moderado",AG15)))</formula>
    </cfRule>
    <cfRule type="containsText" dxfId="935" priority="590" operator="containsText" text="Menor">
      <formula>NOT(ISERROR(SEARCH("Menor",AG15)))</formula>
    </cfRule>
    <cfRule type="containsText" dxfId="934" priority="591" operator="containsText" text="Bajo">
      <formula>NOT(ISERROR(SEARCH("Bajo",AG15)))</formula>
    </cfRule>
    <cfRule type="containsText" dxfId="933" priority="594" operator="containsText" text="Baja">
      <formula>NOT(ISERROR(SEARCH("Baja",AG15)))</formula>
    </cfRule>
  </conditionalFormatting>
  <conditionalFormatting sqref="AG20">
    <cfRule type="containsText" dxfId="932" priority="557" operator="containsText" text="Extremo">
      <formula>NOT(ISERROR(SEARCH("Extremo",AG20)))</formula>
    </cfRule>
    <cfRule type="containsText" dxfId="931" priority="558" operator="containsText" text="Alto">
      <formula>NOT(ISERROR(SEARCH("Alto",AG20)))</formula>
    </cfRule>
    <cfRule type="containsText" dxfId="930" priority="559" operator="containsText" text="Moderado">
      <formula>NOT(ISERROR(SEARCH("Moderado",AG20)))</formula>
    </cfRule>
    <cfRule type="containsText" dxfId="929" priority="560" operator="containsText" text="Menor">
      <formula>NOT(ISERROR(SEARCH("Menor",AG20)))</formula>
    </cfRule>
    <cfRule type="containsText" dxfId="928" priority="561" operator="containsText" text="Bajo">
      <formula>NOT(ISERROR(SEARCH("Bajo",AG20)))</formula>
    </cfRule>
    <cfRule type="containsText" dxfId="927" priority="564" operator="containsText" text="Baja">
      <formula>NOT(ISERROR(SEARCH("Baja",AG20)))</formula>
    </cfRule>
  </conditionalFormatting>
  <conditionalFormatting sqref="AG25">
    <cfRule type="containsText" dxfId="926" priority="497" operator="containsText" text="Extremo">
      <formula>NOT(ISERROR(SEARCH("Extremo",AG25)))</formula>
    </cfRule>
    <cfRule type="containsText" dxfId="925" priority="498" operator="containsText" text="Alto">
      <formula>NOT(ISERROR(SEARCH("Alto",AG25)))</formula>
    </cfRule>
    <cfRule type="containsText" dxfId="924" priority="499" operator="containsText" text="Moderado">
      <formula>NOT(ISERROR(SEARCH("Moderado",AG25)))</formula>
    </cfRule>
    <cfRule type="containsText" dxfId="923" priority="500" operator="containsText" text="Menor">
      <formula>NOT(ISERROR(SEARCH("Menor",AG25)))</formula>
    </cfRule>
    <cfRule type="containsText" dxfId="922" priority="501" operator="containsText" text="Bajo">
      <formula>NOT(ISERROR(SEARCH("Bajo",AG25)))</formula>
    </cfRule>
    <cfRule type="containsText" dxfId="921" priority="504" operator="containsText" text="Baja">
      <formula>NOT(ISERROR(SEARCH("Baja",AG25)))</formula>
    </cfRule>
  </conditionalFormatting>
  <conditionalFormatting sqref="AG30">
    <cfRule type="containsText" dxfId="920" priority="427" operator="containsText" text="Extremo">
      <formula>NOT(ISERROR(SEARCH("Extremo",AG30)))</formula>
    </cfRule>
    <cfRule type="containsText" dxfId="919" priority="428" operator="containsText" text="Alto">
      <formula>NOT(ISERROR(SEARCH("Alto",AG30)))</formula>
    </cfRule>
    <cfRule type="containsText" dxfId="918" priority="429" operator="containsText" text="Moderado">
      <formula>NOT(ISERROR(SEARCH("Moderado",AG30)))</formula>
    </cfRule>
    <cfRule type="containsText" dxfId="917" priority="430" operator="containsText" text="Menor">
      <formula>NOT(ISERROR(SEARCH("Menor",AG30)))</formula>
    </cfRule>
    <cfRule type="containsText" dxfId="916" priority="431" operator="containsText" text="Bajo">
      <formula>NOT(ISERROR(SEARCH("Bajo",AG30)))</formula>
    </cfRule>
    <cfRule type="containsText" dxfId="915" priority="434" operator="containsText" text="Baja">
      <formula>NOT(ISERROR(SEARCH("Baja",AG30)))</formula>
    </cfRule>
  </conditionalFormatting>
  <conditionalFormatting sqref="AG35">
    <cfRule type="containsText" dxfId="914" priority="337" operator="containsText" text="Extremo">
      <formula>NOT(ISERROR(SEARCH("Extremo",AG35)))</formula>
    </cfRule>
    <cfRule type="containsText" dxfId="913" priority="338" operator="containsText" text="Alto">
      <formula>NOT(ISERROR(SEARCH("Alto",AG35)))</formula>
    </cfRule>
    <cfRule type="containsText" dxfId="912" priority="339" operator="containsText" text="Moderado">
      <formula>NOT(ISERROR(SEARCH("Moderado",AG35)))</formula>
    </cfRule>
    <cfRule type="containsText" dxfId="911" priority="340" operator="containsText" text="Menor">
      <formula>NOT(ISERROR(SEARCH("Menor",AG35)))</formula>
    </cfRule>
    <cfRule type="containsText" dxfId="910" priority="341" operator="containsText" text="Bajo">
      <formula>NOT(ISERROR(SEARCH("Bajo",AG35)))</formula>
    </cfRule>
    <cfRule type="containsText" dxfId="909" priority="344" operator="containsText" text="Baja">
      <formula>NOT(ISERROR(SEARCH("Baja",AG35)))</formula>
    </cfRule>
  </conditionalFormatting>
  <conditionalFormatting sqref="AG40">
    <cfRule type="containsText" dxfId="908" priority="267" operator="containsText" text="Extremo">
      <formula>NOT(ISERROR(SEARCH("Extremo",AG40)))</formula>
    </cfRule>
    <cfRule type="containsText" dxfId="907" priority="268" operator="containsText" text="Alto">
      <formula>NOT(ISERROR(SEARCH("Alto",AG40)))</formula>
    </cfRule>
    <cfRule type="containsText" dxfId="906" priority="269" operator="containsText" text="Moderado">
      <formula>NOT(ISERROR(SEARCH("Moderado",AG40)))</formula>
    </cfRule>
    <cfRule type="containsText" dxfId="905" priority="270" operator="containsText" text="Menor">
      <formula>NOT(ISERROR(SEARCH("Menor",AG40)))</formula>
    </cfRule>
    <cfRule type="containsText" dxfId="904" priority="271" operator="containsText" text="Bajo">
      <formula>NOT(ISERROR(SEARCH("Bajo",AG40)))</formula>
    </cfRule>
    <cfRule type="containsText" dxfId="903" priority="274" operator="containsText" text="Baja">
      <formula>NOT(ISERROR(SEARCH("Baja",AG40)))</formula>
    </cfRule>
  </conditionalFormatting>
  <conditionalFormatting sqref="AG45">
    <cfRule type="containsText" dxfId="902" priority="197" operator="containsText" text="Extremo">
      <formula>NOT(ISERROR(SEARCH("Extremo",AG45)))</formula>
    </cfRule>
    <cfRule type="containsText" dxfId="901" priority="198" operator="containsText" text="Alto">
      <formula>NOT(ISERROR(SEARCH("Alto",AG45)))</formula>
    </cfRule>
    <cfRule type="containsText" dxfId="900" priority="199" operator="containsText" text="Moderado">
      <formula>NOT(ISERROR(SEARCH("Moderado",AG45)))</formula>
    </cfRule>
    <cfRule type="containsText" dxfId="899" priority="200" operator="containsText" text="Menor">
      <formula>NOT(ISERROR(SEARCH("Menor",AG45)))</formula>
    </cfRule>
    <cfRule type="containsText" dxfId="898" priority="201" operator="containsText" text="Bajo">
      <formula>NOT(ISERROR(SEARCH("Bajo",AG45)))</formula>
    </cfRule>
    <cfRule type="containsText" dxfId="897" priority="204" operator="containsText" text="Baja">
      <formula>NOT(ISERROR(SEARCH("Baja",AG45)))</formula>
    </cfRule>
  </conditionalFormatting>
  <conditionalFormatting sqref="AG50">
    <cfRule type="containsText" dxfId="896" priority="127" operator="containsText" text="Extremo">
      <formula>NOT(ISERROR(SEARCH("Extremo",AG50)))</formula>
    </cfRule>
    <cfRule type="containsText" dxfId="895" priority="128" operator="containsText" text="Alto">
      <formula>NOT(ISERROR(SEARCH("Alto",AG50)))</formula>
    </cfRule>
    <cfRule type="containsText" dxfId="894" priority="129" operator="containsText" text="Moderado">
      <formula>NOT(ISERROR(SEARCH("Moderado",AG50)))</formula>
    </cfRule>
    <cfRule type="containsText" dxfId="893" priority="130" operator="containsText" text="Menor">
      <formula>NOT(ISERROR(SEARCH("Menor",AG50)))</formula>
    </cfRule>
    <cfRule type="containsText" dxfId="892" priority="131" operator="containsText" text="Bajo">
      <formula>NOT(ISERROR(SEARCH("Bajo",AG50)))</formula>
    </cfRule>
    <cfRule type="containsText" dxfId="891" priority="134" operator="containsText" text="Baja">
      <formula>NOT(ISERROR(SEARCH("Baja",AG50)))</formula>
    </cfRule>
  </conditionalFormatting>
  <conditionalFormatting sqref="AG55">
    <cfRule type="containsText" dxfId="890" priority="57" operator="containsText" text="Extremo">
      <formula>NOT(ISERROR(SEARCH("Extremo",AG55)))</formula>
    </cfRule>
    <cfRule type="containsText" dxfId="889" priority="58" operator="containsText" text="Alto">
      <formula>NOT(ISERROR(SEARCH("Alto",AG55)))</formula>
    </cfRule>
    <cfRule type="containsText" dxfId="888" priority="59" operator="containsText" text="Moderado">
      <formula>NOT(ISERROR(SEARCH("Moderado",AG55)))</formula>
    </cfRule>
    <cfRule type="containsText" dxfId="887" priority="60" operator="containsText" text="Menor">
      <formula>NOT(ISERROR(SEARCH("Menor",AG55)))</formula>
    </cfRule>
    <cfRule type="containsText" dxfId="886" priority="61" operator="containsText" text="Bajo">
      <formula>NOT(ISERROR(SEARCH("Bajo",AG55)))</formula>
    </cfRule>
    <cfRule type="containsText" dxfId="885" priority="64" operator="containsText" text="Baja">
      <formula>NOT(ISERROR(SEARCH("Baja",AG55)))</formula>
    </cfRule>
  </conditionalFormatting>
  <dataValidations count="1">
    <dataValidation allowBlank="1" showInputMessage="1" showErrorMessage="1" prompt="Enunciar cuál es el control" sqref="P20:P23 P14:P18 P1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94" operator="containsText" id="{85F911A9-FF11-4B11-A4CC-F406EAB53E70}">
            <xm:f>NOT(ISERROR(SEARCH('Tabla probabilidad'!$B$5,I10)))</xm:f>
            <xm:f>'Tabla probabilidad'!$B$5</xm:f>
            <x14:dxf>
              <font>
                <color rgb="FF006100"/>
              </font>
              <fill>
                <patternFill>
                  <bgColor rgb="FFC6EFCE"/>
                </patternFill>
              </fill>
            </x14:dxf>
          </x14:cfRule>
          <x14:cfRule type="containsText" priority="895"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26" operator="containsText" id="{130BBF8F-6F36-4C1F-BB40-DA538C9DA4BA}">
            <xm:f>NOT(ISERROR(SEARCH('Tabla probabilidad'!$B$5,I15)))</xm:f>
            <xm:f>'Tabla probabilidad'!$B$5</xm:f>
            <x14:dxf>
              <font>
                <color rgb="FF006100"/>
              </font>
              <fill>
                <patternFill>
                  <bgColor rgb="FFC6EFCE"/>
                </patternFill>
              </fill>
            </x14:dxf>
          </x14:cfRule>
          <x14:cfRule type="containsText" priority="627"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66" operator="containsText" id="{DF7D542B-1BF1-4317-8F9F-9E217298398A}">
            <xm:f>NOT(ISERROR(SEARCH('Tabla probabilidad'!$B$5,I30)))</xm:f>
            <xm:f>'Tabla probabilidad'!$B$5</xm:f>
            <x14:dxf>
              <font>
                <color rgb="FF006100"/>
              </font>
              <fill>
                <patternFill>
                  <bgColor rgb="FFC6EFCE"/>
                </patternFill>
              </fill>
            </x14:dxf>
          </x14:cfRule>
          <x14:cfRule type="containsText" priority="467"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48" operator="containsText" id="{D71E484F-FE07-4D18-8E45-7EB7DDE70E2C}">
            <xm:f>NOT(ISERROR(SEARCH('Tabla probabilidad'!$B$5,I45)))</xm:f>
            <xm:f>'Tabla probabilidad'!$B$5</xm:f>
            <x14:dxf>
              <font>
                <color rgb="FF006100"/>
              </font>
              <fill>
                <patternFill>
                  <bgColor rgb="FFC6EFCE"/>
                </patternFill>
              </fill>
            </x14:dxf>
          </x14:cfRule>
          <x14:cfRule type="containsText" priority="249"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78" operator="containsText" id="{91325732-CCEB-40E7-9A2C-98900CB15E77}">
            <xm:f>NOT(ISERROR(SEARCH('Tabla probabilidad'!$B$5,I50)))</xm:f>
            <xm:f>'Tabla probabilidad'!$B$5</xm:f>
            <x14:dxf>
              <font>
                <color rgb="FF006100"/>
              </font>
              <fill>
                <patternFill>
                  <bgColor rgb="FFC6EFCE"/>
                </patternFill>
              </fill>
            </x14:dxf>
          </x14:cfRule>
          <x14:cfRule type="containsText" priority="179"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108" operator="containsText" id="{3498E6D8-7225-4046-93C9-2583E1784B5A}">
            <xm:f>NOT(ISERROR(SEARCH('Tabla probabilidad'!$B$5,I55)))</xm:f>
            <xm:f>'Tabla probabilidad'!$B$5</xm:f>
            <x14:dxf>
              <font>
                <color rgb="FF006100"/>
              </font>
              <fill>
                <patternFill>
                  <bgColor rgb="FFC6EFCE"/>
                </patternFill>
              </fill>
            </x14:dxf>
          </x14:cfRule>
          <x14:cfRule type="containsText" priority="109"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AN20 AN55 AN30 AN35 AN40 AN45 AN50 AN25</xm:sqref>
        </x14:dataValidation>
        <x14:dataValidation type="list" allowBlank="1" showInputMessage="1" showErrorMessage="1">
          <x14:formula1>
            <xm:f>LISTA!$K$3:$K$6</xm:f>
          </x14:formula1>
          <xm:sqref>AH10 AH15 AH20 AH25 AH30 AH35 AH40 AH45 AH50 AH55</xm:sqref>
        </x14:dataValidation>
        <x14:dataValidation type="list" allowBlank="1" showInputMessage="1" showErrorMessage="1">
          <x14:formula1>
            <xm:f>LISTA!$C$3:$C$10</xm:f>
          </x14:formula1>
          <xm:sqref>G10:G59</xm:sqref>
        </x14:dataValidation>
        <x14:dataValidation type="list" allowBlank="1" showInputMessage="1" showErrorMessage="1">
          <x14:formula1>
            <xm:f>LISTA!$B$3:$B$9</xm:f>
          </x14:formula1>
          <xm:sqref>C10:C59</xm:sqref>
        </x14:dataValidation>
        <x14:dataValidation type="list" allowBlank="1" showInputMessage="1" showErrorMessage="1">
          <x14:formula1>
            <xm:f>LISTA!$E$3:$E$5</xm:f>
          </x14:formula1>
          <xm:sqref>R10:R59</xm:sqref>
        </x14:dataValidation>
        <x14:dataValidation type="list" allowBlank="1" showInputMessage="1" showErrorMessage="1">
          <x14:formula1>
            <xm:f>LISTA!$F$3:$F$4</xm:f>
          </x14:formula1>
          <xm:sqref>S10:S59</xm:sqref>
        </x14:dataValidation>
        <x14:dataValidation type="list" allowBlank="1" showInputMessage="1" showErrorMessage="1">
          <x14:formula1>
            <xm:f>LISTA!$G$3:$G$4</xm:f>
          </x14:formula1>
          <xm:sqref>U10:U59</xm:sqref>
        </x14:dataValidation>
        <x14:dataValidation type="list" allowBlank="1" showInputMessage="1" showErrorMessage="1">
          <x14:formula1>
            <xm:f>LISTA!$H$3:$H$4</xm:f>
          </x14:formula1>
          <xm:sqref>V10:V59</xm:sqref>
        </x14:dataValidation>
        <x14:dataValidation type="list" allowBlank="1" showInputMessage="1" showErrorMessage="1">
          <x14:formula1>
            <xm:f>LISTA!$I$3:$I$4</xm:f>
          </x14:formula1>
          <xm:sqref>W10:W59</xm:sqref>
        </x14:dataValidation>
        <x14:dataValidation type="list" allowBlank="1" showInputMessage="1" showErrorMessage="1">
          <x14:formula1>
            <xm:f>LISTA!$D$3:$D$31</xm:f>
          </x14:formula1>
          <xm:sqref>K10:K59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9.140625"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8" sqref="D8"/>
    </sheetView>
  </sheetViews>
  <sheetFormatPr baseColWidth="10" defaultColWidth="11.42578125"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55" zoomScaleNormal="55" workbookViewId="0">
      <selection activeCell="A7" sqref="A6:A7"/>
    </sheetView>
  </sheetViews>
  <sheetFormatPr baseColWidth="10"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32" t="s">
        <v>263</v>
      </c>
      <c r="B3" s="432"/>
      <c r="C3" s="432"/>
      <c r="D3" s="432"/>
      <c r="E3" s="432"/>
      <c r="F3" s="432"/>
      <c r="G3" s="432"/>
      <c r="H3" s="432"/>
    </row>
    <row r="4" spans="1:9">
      <c r="A4" s="432"/>
      <c r="B4" s="432"/>
      <c r="C4" s="432"/>
      <c r="D4" s="432"/>
      <c r="E4" s="432"/>
      <c r="F4" s="432"/>
      <c r="G4" s="432"/>
      <c r="H4" s="432"/>
    </row>
    <row r="5" spans="1:9" ht="34.5" thickBot="1">
      <c r="A5" s="18"/>
      <c r="B5" s="18"/>
      <c r="C5" s="18"/>
      <c r="D5" s="18"/>
      <c r="E5" s="18"/>
      <c r="F5" s="18"/>
      <c r="G5" s="18"/>
      <c r="H5" s="18"/>
    </row>
    <row r="6" spans="1:9" ht="71.25" customHeight="1" thickBot="1">
      <c r="A6" s="433" t="s">
        <v>263</v>
      </c>
      <c r="B6" s="78" t="s">
        <v>406</v>
      </c>
      <c r="C6" s="79" t="s">
        <v>407</v>
      </c>
      <c r="D6" s="79" t="s">
        <v>408</v>
      </c>
      <c r="E6" s="79" t="s">
        <v>409</v>
      </c>
      <c r="F6" s="79" t="s">
        <v>410</v>
      </c>
      <c r="G6" s="143" t="s">
        <v>411</v>
      </c>
      <c r="H6" s="78" t="s">
        <v>412</v>
      </c>
      <c r="I6" s="78" t="s">
        <v>413</v>
      </c>
    </row>
    <row r="7" spans="1:9" ht="265.5" customHeight="1" thickBot="1">
      <c r="A7" s="434"/>
      <c r="B7" s="19" t="s">
        <v>414</v>
      </c>
      <c r="C7" s="19" t="s">
        <v>415</v>
      </c>
      <c r="D7" s="202" t="s">
        <v>416</v>
      </c>
      <c r="E7" s="202" t="s">
        <v>417</v>
      </c>
      <c r="F7" s="202" t="s">
        <v>418</v>
      </c>
      <c r="G7" s="203" t="s">
        <v>419</v>
      </c>
      <c r="H7" s="204" t="s">
        <v>420</v>
      </c>
      <c r="I7" s="204" t="s">
        <v>421</v>
      </c>
    </row>
  </sheetData>
  <mergeCells count="2">
    <mergeCell ref="A3:H4"/>
    <mergeCell ref="A6:A7"/>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G3" sqref="G3"/>
    </sheetView>
  </sheetViews>
  <sheetFormatPr baseColWidth="10"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435" t="s">
        <v>422</v>
      </c>
      <c r="C2" s="435"/>
      <c r="D2" s="435"/>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1"/>
      <c r="C3" s="101"/>
      <c r="D3" s="101"/>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0"/>
      <c r="C4" s="112" t="s">
        <v>423</v>
      </c>
      <c r="D4" s="112" t="s">
        <v>424</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3" t="s">
        <v>425</v>
      </c>
      <c r="C5" s="114" t="s">
        <v>426</v>
      </c>
      <c r="D5" s="115">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16" t="s">
        <v>427</v>
      </c>
      <c r="C6" s="117" t="s">
        <v>428</v>
      </c>
      <c r="D6" s="118">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19" t="s">
        <v>429</v>
      </c>
      <c r="C7" s="117" t="s">
        <v>430</v>
      </c>
      <c r="D7" s="118">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0" t="s">
        <v>431</v>
      </c>
      <c r="C8" s="117" t="s">
        <v>432</v>
      </c>
      <c r="D8" s="118">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1" t="s">
        <v>433</v>
      </c>
      <c r="C9" s="117" t="s">
        <v>434</v>
      </c>
      <c r="D9" s="118">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1"/>
      <c r="C10" s="21"/>
      <c r="D10" s="21"/>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2"/>
      <c r="C11" s="21"/>
      <c r="D11" s="21"/>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1"/>
      <c r="C12" s="21"/>
      <c r="D12" s="21"/>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1"/>
      <c r="C13" s="21"/>
      <c r="D13" s="21"/>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1"/>
      <c r="C14" s="21"/>
      <c r="D14" s="21"/>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1"/>
      <c r="C15" s="21"/>
      <c r="D15" s="21"/>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1"/>
      <c r="C16" s="21"/>
      <c r="D16" s="21"/>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1"/>
      <c r="C17" s="21"/>
      <c r="D17" s="21"/>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1"/>
      <c r="C18" s="21"/>
      <c r="D18" s="21"/>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1"/>
      <c r="C19" s="21"/>
      <c r="D19" s="21"/>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13" zoomScale="67" zoomScaleNormal="67" workbookViewId="0">
      <selection activeCell="D25" sqref="D25"/>
    </sheetView>
  </sheetViews>
  <sheetFormatPr baseColWidth="10" defaultColWidth="11.42578125" defaultRowHeight="15"/>
  <cols>
    <col min="2" max="2" width="40.42578125" customWidth="1"/>
    <col min="3" max="3" width="74.85546875" hidden="1" customWidth="1"/>
    <col min="4" max="4" width="147.85546875" customWidth="1"/>
    <col min="5" max="5" width="26.140625" style="122" customWidth="1"/>
    <col min="11" max="258" width="11.42578125" style="6"/>
  </cols>
  <sheetData>
    <row r="1" spans="1:10" s="6" customFormat="1">
      <c r="E1" s="127"/>
    </row>
    <row r="2" spans="1:10" ht="33.75">
      <c r="A2" s="6"/>
      <c r="B2" s="436" t="s">
        <v>435</v>
      </c>
      <c r="C2" s="436"/>
      <c r="D2" s="436"/>
      <c r="E2" s="436"/>
      <c r="F2" s="6"/>
      <c r="G2" s="6"/>
      <c r="H2" s="6"/>
      <c r="I2" s="6"/>
      <c r="J2" s="6"/>
    </row>
    <row r="3" spans="1:10">
      <c r="A3" s="6"/>
      <c r="B3" s="101"/>
      <c r="C3" s="101"/>
      <c r="D3" s="101"/>
      <c r="E3" s="127"/>
      <c r="F3" s="6"/>
      <c r="G3" s="6"/>
      <c r="H3" s="6"/>
      <c r="I3" s="6"/>
      <c r="J3" s="6"/>
    </row>
    <row r="4" spans="1:10" ht="60">
      <c r="A4" s="6"/>
      <c r="B4" s="23"/>
      <c r="C4" s="102" t="s">
        <v>436</v>
      </c>
      <c r="D4" s="102" t="s">
        <v>437</v>
      </c>
      <c r="E4" s="127"/>
      <c r="F4" s="6"/>
      <c r="G4" s="6"/>
      <c r="H4" s="6"/>
      <c r="I4" s="6"/>
      <c r="J4" s="6"/>
    </row>
    <row r="5" spans="1:10" ht="76.5" customHeight="1">
      <c r="A5" s="24" t="s">
        <v>438</v>
      </c>
      <c r="B5" s="103" t="s">
        <v>439</v>
      </c>
      <c r="C5" s="104" t="s">
        <v>440</v>
      </c>
      <c r="D5" s="105" t="s">
        <v>441</v>
      </c>
      <c r="E5" s="128">
        <v>0.2</v>
      </c>
      <c r="F5" s="6"/>
      <c r="G5" s="6"/>
      <c r="H5" s="6"/>
      <c r="I5" s="6"/>
      <c r="J5" s="6"/>
    </row>
    <row r="6" spans="1:10" ht="99">
      <c r="A6" s="24" t="s">
        <v>442</v>
      </c>
      <c r="B6" s="106" t="s">
        <v>442</v>
      </c>
      <c r="C6" s="107" t="s">
        <v>443</v>
      </c>
      <c r="D6" s="108" t="s">
        <v>444</v>
      </c>
      <c r="E6" s="128">
        <v>0.4</v>
      </c>
      <c r="F6" s="6"/>
      <c r="G6" s="6"/>
      <c r="H6" s="6"/>
      <c r="I6" s="6"/>
      <c r="J6" s="6"/>
    </row>
    <row r="7" spans="1:10" ht="66">
      <c r="A7" s="24" t="s">
        <v>445</v>
      </c>
      <c r="B7" s="109" t="s">
        <v>446</v>
      </c>
      <c r="C7" s="107" t="s">
        <v>447</v>
      </c>
      <c r="D7" s="108" t="s">
        <v>448</v>
      </c>
      <c r="E7" s="128">
        <v>0.6</v>
      </c>
      <c r="F7" s="6"/>
      <c r="G7" s="6"/>
      <c r="H7" s="6"/>
      <c r="I7" s="6"/>
      <c r="J7" s="6"/>
    </row>
    <row r="8" spans="1:10" ht="66">
      <c r="A8" s="24" t="s">
        <v>449</v>
      </c>
      <c r="B8" s="110" t="s">
        <v>450</v>
      </c>
      <c r="C8" s="107" t="s">
        <v>451</v>
      </c>
      <c r="D8" s="108" t="s">
        <v>452</v>
      </c>
      <c r="E8" s="128">
        <v>0.8</v>
      </c>
      <c r="F8" s="6"/>
      <c r="G8" s="6"/>
      <c r="H8" s="6"/>
      <c r="I8" s="6"/>
      <c r="J8" s="6"/>
    </row>
    <row r="9" spans="1:10" ht="66">
      <c r="A9" s="24" t="s">
        <v>453</v>
      </c>
      <c r="B9" s="111" t="s">
        <v>454</v>
      </c>
      <c r="C9" s="107" t="s">
        <v>455</v>
      </c>
      <c r="D9" s="108" t="s">
        <v>456</v>
      </c>
      <c r="E9" s="128">
        <v>1</v>
      </c>
      <c r="F9" s="6"/>
      <c r="G9" s="6"/>
      <c r="H9" s="6"/>
      <c r="I9" s="6"/>
      <c r="J9" s="6"/>
    </row>
    <row r="10" spans="1:10" ht="20.25">
      <c r="A10" s="24"/>
      <c r="B10" s="24"/>
      <c r="C10" s="25"/>
      <c r="D10" s="25"/>
      <c r="E10" s="127"/>
      <c r="F10" s="6"/>
      <c r="G10" s="6"/>
      <c r="H10" s="6"/>
      <c r="I10" s="6"/>
      <c r="J10" s="6"/>
    </row>
    <row r="11" spans="1:10" ht="60">
      <c r="A11" s="24"/>
      <c r="B11" s="23"/>
      <c r="C11" s="102" t="s">
        <v>436</v>
      </c>
      <c r="D11" s="102" t="s">
        <v>457</v>
      </c>
      <c r="E11" s="127"/>
      <c r="F11" s="6"/>
      <c r="G11" s="6"/>
      <c r="H11" s="6"/>
      <c r="I11" s="6"/>
      <c r="J11" s="6"/>
    </row>
    <row r="12" spans="1:10" ht="79.5" customHeight="1">
      <c r="A12" s="24"/>
      <c r="B12" s="103" t="s">
        <v>439</v>
      </c>
      <c r="C12" s="104" t="s">
        <v>440</v>
      </c>
      <c r="D12" s="132" t="s">
        <v>458</v>
      </c>
      <c r="E12" s="128">
        <v>0.2</v>
      </c>
      <c r="F12" s="6"/>
      <c r="G12" s="6"/>
      <c r="H12" s="6"/>
      <c r="I12" s="6"/>
      <c r="J12" s="6"/>
    </row>
    <row r="13" spans="1:10" ht="33">
      <c r="A13" s="24"/>
      <c r="B13" s="106" t="s">
        <v>442</v>
      </c>
      <c r="C13" s="107" t="s">
        <v>443</v>
      </c>
      <c r="D13" s="132" t="s">
        <v>459</v>
      </c>
      <c r="E13" s="128">
        <v>0.4</v>
      </c>
      <c r="F13" s="6"/>
      <c r="G13" s="6"/>
      <c r="H13" s="6"/>
      <c r="I13" s="6"/>
      <c r="J13" s="6"/>
    </row>
    <row r="14" spans="1:10" ht="33">
      <c r="A14" s="24"/>
      <c r="B14" s="109" t="s">
        <v>446</v>
      </c>
      <c r="C14" s="107" t="s">
        <v>447</v>
      </c>
      <c r="D14" s="132" t="s">
        <v>460</v>
      </c>
      <c r="E14" s="128">
        <v>0.6</v>
      </c>
      <c r="F14" s="6"/>
      <c r="G14" s="6"/>
      <c r="H14" s="6"/>
      <c r="I14" s="6"/>
      <c r="J14" s="6"/>
    </row>
    <row r="15" spans="1:10" ht="33">
      <c r="A15" s="24"/>
      <c r="B15" s="110" t="s">
        <v>450</v>
      </c>
      <c r="C15" s="107" t="s">
        <v>451</v>
      </c>
      <c r="D15" s="132" t="s">
        <v>461</v>
      </c>
      <c r="E15" s="128">
        <v>0.8</v>
      </c>
      <c r="F15" s="6"/>
      <c r="G15" s="6"/>
      <c r="H15" s="6"/>
      <c r="I15" s="6"/>
      <c r="J15" s="6"/>
    </row>
    <row r="16" spans="1:10" ht="46.5" customHeight="1">
      <c r="A16" s="24"/>
      <c r="B16" s="111" t="s">
        <v>454</v>
      </c>
      <c r="C16" s="107" t="s">
        <v>455</v>
      </c>
      <c r="D16" s="132" t="s">
        <v>462</v>
      </c>
      <c r="E16" s="128">
        <v>1</v>
      </c>
      <c r="F16" s="6"/>
      <c r="G16" s="6"/>
      <c r="H16" s="6"/>
      <c r="I16" s="6"/>
      <c r="J16" s="6"/>
    </row>
    <row r="17" spans="1:10" ht="20.25">
      <c r="A17" s="24"/>
      <c r="B17" s="24"/>
      <c r="C17" s="25"/>
      <c r="D17" s="25"/>
      <c r="E17" s="127"/>
      <c r="F17" s="6"/>
      <c r="G17" s="6"/>
      <c r="H17" s="6"/>
      <c r="I17" s="6"/>
      <c r="J17" s="6"/>
    </row>
    <row r="18" spans="1:10" ht="16.5">
      <c r="A18" s="24"/>
      <c r="B18" s="26"/>
      <c r="C18" s="26"/>
      <c r="D18" s="26"/>
      <c r="E18" s="127"/>
      <c r="F18" s="6"/>
      <c r="G18" s="6"/>
      <c r="H18" s="6"/>
      <c r="I18" s="6"/>
      <c r="J18" s="6"/>
    </row>
    <row r="19" spans="1:10" ht="60">
      <c r="A19" s="24"/>
      <c r="B19" s="23"/>
      <c r="C19" s="102" t="s">
        <v>436</v>
      </c>
      <c r="D19" s="102" t="s">
        <v>337</v>
      </c>
      <c r="E19" s="127"/>
      <c r="F19" s="6"/>
      <c r="G19" s="6"/>
      <c r="H19" s="6"/>
      <c r="I19" s="6"/>
      <c r="J19" s="6"/>
    </row>
    <row r="20" spans="1:10" ht="57.75" customHeight="1">
      <c r="A20" s="24"/>
      <c r="B20" s="103" t="s">
        <v>439</v>
      </c>
      <c r="C20" s="104" t="s">
        <v>440</v>
      </c>
      <c r="D20" s="132" t="s">
        <v>342</v>
      </c>
      <c r="E20" s="128">
        <v>0.2</v>
      </c>
      <c r="F20" s="6"/>
      <c r="G20" s="6"/>
      <c r="H20" s="6"/>
      <c r="I20" s="6"/>
      <c r="J20" s="6"/>
    </row>
    <row r="21" spans="1:10" ht="54" customHeight="1">
      <c r="A21" s="24"/>
      <c r="B21" s="106" t="s">
        <v>442</v>
      </c>
      <c r="C21" s="107" t="s">
        <v>443</v>
      </c>
      <c r="D21" s="132" t="s">
        <v>463</v>
      </c>
      <c r="E21" s="128">
        <v>0.4</v>
      </c>
      <c r="F21" s="6"/>
      <c r="G21" s="6"/>
      <c r="H21" s="6"/>
      <c r="I21" s="6"/>
      <c r="J21" s="6"/>
    </row>
    <row r="22" spans="1:10" ht="64.5" customHeight="1">
      <c r="A22" s="24"/>
      <c r="B22" s="109" t="s">
        <v>446</v>
      </c>
      <c r="C22" s="107" t="s">
        <v>447</v>
      </c>
      <c r="D22" s="132" t="s">
        <v>464</v>
      </c>
      <c r="E22" s="128">
        <v>0.6</v>
      </c>
      <c r="F22" s="6"/>
      <c r="G22" s="6"/>
      <c r="H22" s="6"/>
      <c r="I22" s="6"/>
      <c r="J22" s="6"/>
    </row>
    <row r="23" spans="1:10" ht="51.75" customHeight="1">
      <c r="A23" s="24"/>
      <c r="B23" s="110" t="s">
        <v>450</v>
      </c>
      <c r="C23" s="107" t="s">
        <v>451</v>
      </c>
      <c r="D23" s="132" t="s">
        <v>465</v>
      </c>
      <c r="E23" s="128">
        <v>0.8</v>
      </c>
      <c r="F23" s="6"/>
      <c r="G23" s="6"/>
      <c r="H23" s="6"/>
      <c r="I23" s="6"/>
      <c r="J23" s="6"/>
    </row>
    <row r="24" spans="1:10" ht="51.75" customHeight="1">
      <c r="A24" s="24"/>
      <c r="B24" s="111" t="s">
        <v>454</v>
      </c>
      <c r="C24" s="107" t="s">
        <v>455</v>
      </c>
      <c r="D24" s="132" t="s">
        <v>466</v>
      </c>
      <c r="E24" s="128">
        <v>1</v>
      </c>
      <c r="F24" s="6"/>
      <c r="G24" s="6"/>
      <c r="H24" s="6"/>
      <c r="I24" s="6"/>
      <c r="J24" s="6"/>
    </row>
    <row r="25" spans="1:10" ht="16.5">
      <c r="A25" s="24"/>
      <c r="B25" s="26"/>
      <c r="C25" s="26"/>
      <c r="D25" s="26"/>
      <c r="E25" s="127"/>
      <c r="F25" s="6"/>
      <c r="G25" s="6"/>
      <c r="H25" s="6"/>
      <c r="I25" s="6"/>
      <c r="J25" s="6"/>
    </row>
    <row r="26" spans="1:10" ht="16.5">
      <c r="A26" s="24"/>
      <c r="B26" s="26"/>
      <c r="C26" s="26"/>
      <c r="D26" s="26"/>
      <c r="E26" s="127"/>
      <c r="F26" s="6"/>
      <c r="G26" s="6"/>
      <c r="H26" s="6"/>
      <c r="I26" s="6"/>
      <c r="J26" s="6"/>
    </row>
    <row r="27" spans="1:10" ht="16.5">
      <c r="A27" s="24"/>
      <c r="B27" s="26"/>
      <c r="C27" s="26"/>
      <c r="D27" s="26"/>
      <c r="E27" s="127"/>
      <c r="F27" s="6"/>
      <c r="G27" s="6"/>
      <c r="H27" s="6"/>
      <c r="I27" s="6"/>
      <c r="J27" s="6"/>
    </row>
    <row r="28" spans="1:10" ht="16.5">
      <c r="A28" s="24"/>
      <c r="B28" s="26"/>
      <c r="C28" s="26"/>
      <c r="D28" s="26"/>
      <c r="E28" s="127"/>
      <c r="F28" s="6"/>
      <c r="G28" s="6"/>
      <c r="H28" s="6"/>
      <c r="I28" s="6"/>
      <c r="J28" s="6"/>
    </row>
    <row r="29" spans="1:10" ht="60">
      <c r="A29" s="24"/>
      <c r="B29" s="23"/>
      <c r="C29" s="102" t="s">
        <v>436</v>
      </c>
      <c r="D29" s="102" t="s">
        <v>467</v>
      </c>
      <c r="E29" s="127"/>
      <c r="F29" s="6"/>
      <c r="G29" s="6"/>
      <c r="H29" s="6"/>
      <c r="I29" s="6"/>
      <c r="J29" s="6"/>
    </row>
    <row r="30" spans="1:10" ht="75.75" customHeight="1">
      <c r="A30" s="24"/>
      <c r="B30" s="103" t="s">
        <v>439</v>
      </c>
      <c r="C30" s="104" t="s">
        <v>440</v>
      </c>
      <c r="D30" s="132" t="s">
        <v>468</v>
      </c>
      <c r="E30" s="128">
        <v>0.2</v>
      </c>
      <c r="F30" s="6"/>
      <c r="G30" s="6"/>
      <c r="H30" s="6"/>
      <c r="I30" s="6"/>
      <c r="J30" s="6"/>
    </row>
    <row r="31" spans="1:10" ht="65.25" customHeight="1">
      <c r="A31" s="24"/>
      <c r="B31" s="106" t="s">
        <v>442</v>
      </c>
      <c r="C31" s="107" t="s">
        <v>443</v>
      </c>
      <c r="D31" s="132" t="s">
        <v>469</v>
      </c>
      <c r="E31" s="128">
        <v>0.4</v>
      </c>
      <c r="F31" s="6"/>
      <c r="G31" s="6"/>
      <c r="H31" s="6"/>
      <c r="I31" s="6"/>
      <c r="J31" s="6"/>
    </row>
    <row r="32" spans="1:10" ht="57" customHeight="1">
      <c r="A32" s="24"/>
      <c r="B32" s="109" t="s">
        <v>446</v>
      </c>
      <c r="C32" s="107" t="s">
        <v>447</v>
      </c>
      <c r="D32" s="132" t="s">
        <v>470</v>
      </c>
      <c r="E32" s="128">
        <v>0.6</v>
      </c>
      <c r="F32" s="6"/>
      <c r="G32" s="6"/>
      <c r="H32" s="6"/>
      <c r="I32" s="6"/>
      <c r="J32" s="6"/>
    </row>
    <row r="33" spans="1:10" ht="66.75" customHeight="1">
      <c r="A33" s="24"/>
      <c r="B33" s="110" t="s">
        <v>450</v>
      </c>
      <c r="C33" s="107" t="s">
        <v>451</v>
      </c>
      <c r="D33" s="132" t="s">
        <v>471</v>
      </c>
      <c r="E33" s="128">
        <v>0.8</v>
      </c>
      <c r="F33" s="6"/>
      <c r="G33" s="6"/>
      <c r="H33" s="6"/>
      <c r="I33" s="6"/>
      <c r="J33" s="6"/>
    </row>
    <row r="34" spans="1:10" ht="79.5" customHeight="1">
      <c r="A34" s="24"/>
      <c r="B34" s="111" t="s">
        <v>454</v>
      </c>
      <c r="C34" s="107" t="s">
        <v>455</v>
      </c>
      <c r="D34" s="132" t="s">
        <v>472</v>
      </c>
      <c r="E34" s="128">
        <v>1</v>
      </c>
      <c r="F34" s="6"/>
      <c r="G34" s="6"/>
      <c r="H34" s="6"/>
      <c r="I34" s="6"/>
      <c r="J34" s="6"/>
    </row>
    <row r="35" spans="1:10">
      <c r="A35" s="24"/>
      <c r="B35" s="24"/>
      <c r="C35" s="24" t="s">
        <v>473</v>
      </c>
      <c r="D35" s="24" t="s">
        <v>474</v>
      </c>
      <c r="E35" s="127"/>
      <c r="F35" s="6"/>
      <c r="G35" s="6"/>
      <c r="H35" s="6"/>
      <c r="I35" s="6"/>
      <c r="J35" s="6"/>
    </row>
    <row r="36" spans="1:10">
      <c r="A36" s="24"/>
      <c r="B36" s="24"/>
      <c r="C36" s="24"/>
      <c r="D36" s="24"/>
      <c r="E36" s="127"/>
      <c r="F36" s="6"/>
      <c r="G36" s="6"/>
      <c r="H36" s="6"/>
      <c r="I36" s="6"/>
      <c r="J36" s="6"/>
    </row>
    <row r="37" spans="1:10">
      <c r="A37" s="24"/>
      <c r="B37" s="24"/>
      <c r="C37" s="24"/>
      <c r="D37" s="24"/>
      <c r="E37" s="127"/>
      <c r="F37" s="6"/>
      <c r="G37" s="6"/>
      <c r="H37" s="6"/>
      <c r="I37" s="6"/>
      <c r="J37" s="6"/>
    </row>
    <row r="38" spans="1:10" ht="60">
      <c r="A38" s="24"/>
      <c r="B38" s="23"/>
      <c r="C38" s="102" t="s">
        <v>436</v>
      </c>
      <c r="D38" s="102" t="s">
        <v>475</v>
      </c>
      <c r="E38" s="127"/>
      <c r="F38" s="6"/>
      <c r="G38" s="6"/>
      <c r="H38" s="6"/>
      <c r="I38" s="6"/>
      <c r="J38" s="6"/>
    </row>
    <row r="39" spans="1:10" ht="99">
      <c r="A39" s="24"/>
      <c r="B39" s="103" t="s">
        <v>439</v>
      </c>
      <c r="C39" s="104" t="s">
        <v>440</v>
      </c>
      <c r="D39" s="133" t="s">
        <v>476</v>
      </c>
      <c r="E39" s="128">
        <v>0.2</v>
      </c>
      <c r="F39" s="6"/>
      <c r="G39" s="6"/>
      <c r="H39" s="6"/>
      <c r="I39" s="6"/>
      <c r="J39" s="6"/>
    </row>
    <row r="40" spans="1:10" ht="99">
      <c r="A40" s="24"/>
      <c r="B40" s="106" t="s">
        <v>442</v>
      </c>
      <c r="C40" s="107" t="s">
        <v>443</v>
      </c>
      <c r="D40" s="133" t="s">
        <v>477</v>
      </c>
      <c r="E40" s="128">
        <v>0.4</v>
      </c>
      <c r="F40" s="6"/>
      <c r="G40" s="6"/>
      <c r="H40" s="6"/>
      <c r="I40" s="6"/>
      <c r="J40" s="6"/>
    </row>
    <row r="41" spans="1:10" ht="99">
      <c r="A41" s="24"/>
      <c r="B41" s="109" t="s">
        <v>446</v>
      </c>
      <c r="C41" s="107" t="s">
        <v>447</v>
      </c>
      <c r="D41" s="133" t="s">
        <v>478</v>
      </c>
      <c r="E41" s="128">
        <v>0.6</v>
      </c>
      <c r="F41" s="6"/>
      <c r="G41" s="6"/>
      <c r="H41" s="6"/>
      <c r="I41" s="6"/>
      <c r="J41" s="6"/>
    </row>
    <row r="42" spans="1:10" ht="99">
      <c r="A42" s="24"/>
      <c r="B42" s="110" t="s">
        <v>450</v>
      </c>
      <c r="C42" s="107" t="s">
        <v>451</v>
      </c>
      <c r="D42" s="133" t="s">
        <v>479</v>
      </c>
      <c r="E42" s="128">
        <v>0.8</v>
      </c>
      <c r="F42" s="6"/>
      <c r="G42" s="6"/>
      <c r="H42" s="6"/>
      <c r="I42" s="6"/>
      <c r="J42" s="6"/>
    </row>
    <row r="43" spans="1:10" ht="99">
      <c r="A43" s="24"/>
      <c r="B43" s="111" t="s">
        <v>454</v>
      </c>
      <c r="C43" s="107" t="s">
        <v>455</v>
      </c>
      <c r="D43" s="133" t="s">
        <v>480</v>
      </c>
      <c r="E43" s="128">
        <v>1</v>
      </c>
      <c r="F43" s="6"/>
      <c r="G43" s="6"/>
      <c r="H43" s="6"/>
      <c r="I43" s="6"/>
      <c r="J43" s="6"/>
    </row>
    <row r="44" spans="1:10">
      <c r="A44" s="24"/>
      <c r="B44" s="24"/>
      <c r="C44" s="24"/>
      <c r="D44" s="24"/>
      <c r="E44" s="127"/>
      <c r="F44" s="6"/>
      <c r="G44" s="6"/>
      <c r="H44" s="6"/>
      <c r="I44" s="6"/>
      <c r="J44" s="6"/>
    </row>
    <row r="45" spans="1:10" ht="56.25" customHeight="1">
      <c r="A45" s="24"/>
      <c r="B45" s="24"/>
      <c r="C45" s="24"/>
      <c r="D45" s="102" t="s">
        <v>481</v>
      </c>
      <c r="E45" s="127"/>
      <c r="F45" s="6"/>
      <c r="G45" s="6"/>
      <c r="H45" s="6"/>
      <c r="I45" s="6"/>
      <c r="J45" s="6"/>
    </row>
    <row r="46" spans="1:10" ht="94.5" customHeight="1">
      <c r="A46" s="24"/>
      <c r="B46" s="110" t="s">
        <v>450</v>
      </c>
      <c r="C46" s="24"/>
      <c r="D46" s="108" t="s">
        <v>482</v>
      </c>
      <c r="E46" s="128">
        <v>0.8</v>
      </c>
      <c r="F46" s="6"/>
      <c r="G46" s="6"/>
      <c r="H46" s="6"/>
      <c r="I46" s="6"/>
      <c r="J46" s="6"/>
    </row>
    <row r="47" spans="1:10" ht="105.75" customHeight="1">
      <c r="A47" s="24"/>
      <c r="B47" s="111" t="s">
        <v>454</v>
      </c>
      <c r="C47" s="25"/>
      <c r="D47" s="108" t="s">
        <v>483</v>
      </c>
      <c r="E47" s="128">
        <v>1</v>
      </c>
      <c r="F47" s="6"/>
      <c r="G47" s="6"/>
      <c r="H47" s="6"/>
      <c r="I47" s="6"/>
      <c r="J47" s="6"/>
    </row>
    <row r="48" spans="1:10">
      <c r="A48" s="24"/>
      <c r="B48" s="21"/>
      <c r="C48" s="21"/>
      <c r="D48" s="21"/>
      <c r="E48" s="127"/>
      <c r="F48" s="6"/>
      <c r="G48" s="6"/>
      <c r="H48" s="6"/>
      <c r="I48" s="6"/>
      <c r="J48" s="6"/>
    </row>
    <row r="49" spans="1:10">
      <c r="A49" s="24"/>
      <c r="B49" s="21"/>
      <c r="C49" s="21"/>
      <c r="D49" s="21"/>
      <c r="E49" s="127"/>
      <c r="F49" s="6"/>
      <c r="G49" s="6"/>
      <c r="H49" s="6"/>
      <c r="I49" s="6"/>
      <c r="J49" s="6"/>
    </row>
    <row r="50" spans="1:10" ht="20.25">
      <c r="A50" s="24"/>
      <c r="B50" s="24"/>
      <c r="C50" s="25"/>
      <c r="D50" s="25"/>
      <c r="E50" s="127"/>
      <c r="F50" s="6"/>
      <c r="G50" s="6"/>
      <c r="H50" s="6"/>
      <c r="I50" s="6"/>
      <c r="J50" s="6"/>
    </row>
    <row r="51" spans="1:10" ht="46.5" customHeight="1">
      <c r="A51" s="24"/>
      <c r="B51" s="24"/>
      <c r="C51" s="24"/>
      <c r="D51" s="102" t="s">
        <v>484</v>
      </c>
      <c r="E51" s="127"/>
      <c r="F51" s="6"/>
      <c r="G51" s="6"/>
      <c r="H51" s="6"/>
      <c r="I51" s="6"/>
      <c r="J51" s="6"/>
    </row>
    <row r="52" spans="1:10" ht="90" customHeight="1">
      <c r="A52" s="24"/>
      <c r="B52" s="110" t="s">
        <v>450</v>
      </c>
      <c r="C52" s="24"/>
      <c r="D52" s="108" t="s">
        <v>485</v>
      </c>
      <c r="E52" s="128">
        <v>0.8</v>
      </c>
      <c r="F52" s="6"/>
      <c r="G52" s="6"/>
      <c r="H52" s="6"/>
      <c r="I52" s="6"/>
      <c r="J52" s="6"/>
    </row>
    <row r="53" spans="1:10" ht="66">
      <c r="A53" s="24"/>
      <c r="B53" s="111" t="s">
        <v>454</v>
      </c>
      <c r="C53" s="25"/>
      <c r="D53" s="108" t="s">
        <v>486</v>
      </c>
      <c r="E53" s="128">
        <v>1</v>
      </c>
      <c r="F53" s="6"/>
      <c r="G53" s="6"/>
      <c r="H53" s="6"/>
      <c r="I53" s="6"/>
      <c r="J53" s="6"/>
    </row>
    <row r="54" spans="1:10" ht="20.25">
      <c r="A54" s="24"/>
      <c r="B54" s="24"/>
      <c r="C54" s="25"/>
      <c r="D54" s="25"/>
      <c r="E54" s="127"/>
      <c r="F54" s="6"/>
      <c r="G54" s="6"/>
      <c r="H54" s="6"/>
      <c r="I54" s="6"/>
      <c r="J54" s="6"/>
    </row>
    <row r="55" spans="1:10" ht="20.25">
      <c r="A55" s="24"/>
      <c r="B55" s="24"/>
      <c r="C55" s="25"/>
      <c r="D55" s="25"/>
      <c r="E55" s="127"/>
      <c r="F55" s="6"/>
      <c r="G55" s="6"/>
      <c r="H55" s="6"/>
      <c r="I55" s="6"/>
      <c r="J55" s="6"/>
    </row>
    <row r="56" spans="1:10" ht="20.25">
      <c r="A56" s="24"/>
      <c r="B56" s="24"/>
      <c r="C56" s="25"/>
      <c r="D56" s="25"/>
      <c r="E56" s="127"/>
      <c r="F56" s="6"/>
      <c r="G56" s="6"/>
      <c r="H56" s="6"/>
      <c r="I56" s="6"/>
      <c r="J56" s="6"/>
    </row>
    <row r="57" spans="1:10" ht="20.25">
      <c r="A57" s="24"/>
      <c r="B57" s="24"/>
      <c r="C57" s="25"/>
      <c r="D57" s="25"/>
      <c r="E57" s="127"/>
      <c r="F57" s="6"/>
      <c r="G57" s="6"/>
      <c r="H57" s="6"/>
      <c r="I57" s="6"/>
      <c r="J57" s="6"/>
    </row>
    <row r="58" spans="1:10" ht="20.25">
      <c r="A58" s="24"/>
      <c r="B58" s="24"/>
      <c r="C58" s="25"/>
      <c r="D58" s="25"/>
      <c r="E58" s="127"/>
      <c r="F58" s="6"/>
      <c r="G58" s="6"/>
      <c r="H58" s="6"/>
      <c r="I58" s="6"/>
      <c r="J58" s="6"/>
    </row>
    <row r="59" spans="1:10" ht="20.25">
      <c r="A59" s="24"/>
      <c r="B59" s="24"/>
      <c r="C59" s="25"/>
      <c r="D59" s="25"/>
      <c r="E59" s="127"/>
      <c r="F59" s="6"/>
      <c r="G59" s="6"/>
      <c r="H59" s="6"/>
      <c r="I59" s="6"/>
      <c r="J59" s="6"/>
    </row>
    <row r="60" spans="1:10" ht="20.25">
      <c r="A60" s="24"/>
      <c r="B60" s="24"/>
      <c r="C60" s="25"/>
      <c r="D60" s="25"/>
      <c r="E60" s="127"/>
      <c r="F60" s="6"/>
      <c r="G60" s="6"/>
      <c r="H60" s="6"/>
      <c r="I60" s="6"/>
      <c r="J60" s="6"/>
    </row>
    <row r="61" spans="1:10" ht="20.25">
      <c r="A61" s="24"/>
      <c r="B61" s="24"/>
      <c r="C61" s="25"/>
      <c r="D61" s="25"/>
      <c r="E61" s="127"/>
      <c r="F61" s="6"/>
      <c r="G61" s="6"/>
      <c r="H61" s="6"/>
      <c r="I61" s="6"/>
      <c r="J61" s="6"/>
    </row>
    <row r="62" spans="1:10" ht="20.25">
      <c r="A62" s="24"/>
      <c r="B62" s="24"/>
      <c r="C62" s="25"/>
      <c r="D62" s="25"/>
      <c r="E62" s="127"/>
      <c r="F62" s="6"/>
      <c r="G62" s="6"/>
      <c r="H62" s="6"/>
      <c r="I62" s="6"/>
      <c r="J62" s="6"/>
    </row>
    <row r="63" spans="1:10" ht="20.25">
      <c r="A63" s="24"/>
      <c r="B63" s="24"/>
      <c r="C63" s="25"/>
      <c r="D63" s="25"/>
      <c r="E63" s="127"/>
      <c r="F63" s="6"/>
      <c r="G63" s="6"/>
      <c r="H63" s="6"/>
      <c r="I63" s="6"/>
      <c r="J63" s="6"/>
    </row>
    <row r="64" spans="1:10" ht="20.25">
      <c r="A64" s="24"/>
      <c r="B64" s="24"/>
      <c r="C64" s="25"/>
      <c r="D64" s="25"/>
      <c r="E64" s="127"/>
      <c r="F64" s="6"/>
      <c r="G64" s="6"/>
      <c r="H64" s="6"/>
      <c r="I64" s="6"/>
      <c r="J64" s="6"/>
    </row>
    <row r="65" spans="1:10" ht="20.25">
      <c r="A65" s="24"/>
      <c r="B65" s="24"/>
      <c r="C65" s="25"/>
      <c r="D65" s="25"/>
      <c r="E65" s="127"/>
      <c r="F65" s="6"/>
      <c r="G65" s="6"/>
      <c r="H65" s="6"/>
      <c r="I65" s="6"/>
      <c r="J65" s="6"/>
    </row>
    <row r="66" spans="1:10" ht="20.25">
      <c r="A66" s="24"/>
      <c r="B66" s="24"/>
      <c r="C66" s="25"/>
      <c r="D66" s="25"/>
      <c r="E66" s="127"/>
      <c r="F66" s="6"/>
      <c r="G66" s="6"/>
      <c r="H66" s="6"/>
      <c r="I66" s="6"/>
      <c r="J66" s="6"/>
    </row>
    <row r="67" spans="1:10" ht="20.25">
      <c r="A67" s="24"/>
      <c r="B67" s="24"/>
      <c r="C67" s="25"/>
      <c r="D67" s="25"/>
      <c r="E67" s="127"/>
      <c r="F67" s="6"/>
      <c r="G67" s="6"/>
      <c r="H67" s="6"/>
      <c r="I67" s="6"/>
      <c r="J67" s="6"/>
    </row>
    <row r="68" spans="1:10" ht="20.25">
      <c r="A68" s="24"/>
      <c r="B68" s="24"/>
      <c r="C68" s="25"/>
      <c r="D68" s="25"/>
      <c r="E68" s="127"/>
      <c r="F68" s="6"/>
      <c r="G68" s="6"/>
      <c r="H68" s="6"/>
      <c r="I68" s="6"/>
      <c r="J68" s="6"/>
    </row>
    <row r="69" spans="1:10" ht="20.25">
      <c r="A69" s="24"/>
      <c r="B69" s="24"/>
      <c r="C69" s="25"/>
      <c r="D69" s="25"/>
      <c r="E69" s="127"/>
      <c r="F69" s="6"/>
      <c r="G69" s="6"/>
      <c r="H69" s="6"/>
      <c r="I69" s="6"/>
      <c r="J69" s="6"/>
    </row>
    <row r="70" spans="1:10" ht="20.25">
      <c r="A70" s="24"/>
      <c r="B70" s="24"/>
      <c r="C70" s="25"/>
      <c r="D70" s="25"/>
      <c r="E70" s="127"/>
      <c r="F70" s="6"/>
      <c r="G70" s="6"/>
      <c r="H70" s="6"/>
      <c r="I70" s="6"/>
      <c r="J70" s="6"/>
    </row>
    <row r="71" spans="1:10" ht="20.25">
      <c r="A71" s="24"/>
      <c r="B71" s="24"/>
      <c r="C71" s="25"/>
      <c r="D71" s="25"/>
      <c r="E71" s="127"/>
      <c r="F71" s="6"/>
      <c r="G71" s="6"/>
      <c r="H71" s="6"/>
      <c r="I71" s="6"/>
      <c r="J71" s="6"/>
    </row>
    <row r="72" spans="1:10" ht="20.25">
      <c r="A72" s="24"/>
      <c r="B72" s="24"/>
      <c r="C72" s="25"/>
      <c r="D72" s="25"/>
      <c r="E72" s="127"/>
      <c r="F72" s="6"/>
      <c r="G72" s="6"/>
      <c r="H72" s="6"/>
      <c r="I72" s="6"/>
      <c r="J72" s="6"/>
    </row>
    <row r="73" spans="1:10" ht="20.25">
      <c r="A73" s="24"/>
      <c r="B73" s="24"/>
      <c r="C73" s="25"/>
      <c r="D73" s="25"/>
      <c r="E73" s="127"/>
      <c r="F73" s="6"/>
      <c r="G73" s="6"/>
      <c r="H73" s="6"/>
      <c r="I73" s="6"/>
      <c r="J73" s="6"/>
    </row>
    <row r="74" spans="1:10" ht="20.25">
      <c r="A74" s="24"/>
      <c r="B74" s="24"/>
      <c r="C74" s="25"/>
      <c r="D74" s="25"/>
      <c r="E74" s="127"/>
      <c r="F74" s="6"/>
      <c r="G74" s="6"/>
      <c r="H74" s="6"/>
      <c r="I74" s="6"/>
      <c r="J74" s="6"/>
    </row>
    <row r="75" spans="1:10" ht="20.25">
      <c r="A75" s="24"/>
      <c r="B75" s="24"/>
      <c r="C75" s="25"/>
      <c r="D75" s="25"/>
      <c r="E75" s="127"/>
      <c r="F75" s="6"/>
      <c r="G75" s="6"/>
      <c r="H75" s="6"/>
      <c r="I75" s="6"/>
      <c r="J75" s="6"/>
    </row>
    <row r="76" spans="1:10" ht="20.25">
      <c r="A76" s="24"/>
      <c r="B76" s="24"/>
      <c r="C76" s="25"/>
      <c r="D76" s="25"/>
      <c r="E76" s="127"/>
      <c r="F76" s="6"/>
      <c r="G76" s="6"/>
      <c r="H76" s="6"/>
      <c r="I76" s="6"/>
      <c r="J76" s="6"/>
    </row>
    <row r="77" spans="1:10" ht="20.25">
      <c r="A77" s="24"/>
      <c r="B77" s="24"/>
      <c r="C77" s="25"/>
      <c r="D77" s="25"/>
      <c r="E77" s="127"/>
      <c r="F77" s="6"/>
      <c r="G77" s="6"/>
      <c r="H77" s="6"/>
      <c r="I77" s="6"/>
      <c r="J77" s="6"/>
    </row>
    <row r="78" spans="1:10" ht="20.25">
      <c r="A78" s="24"/>
      <c r="B78" s="24"/>
      <c r="C78" s="25"/>
      <c r="D78" s="25"/>
      <c r="E78" s="127"/>
      <c r="F78" s="6"/>
      <c r="G78" s="6"/>
      <c r="H78" s="6"/>
      <c r="I78" s="6"/>
      <c r="J78" s="6"/>
    </row>
    <row r="79" spans="1:10" ht="20.25">
      <c r="A79" s="24"/>
      <c r="B79" s="24"/>
      <c r="C79" s="25"/>
      <c r="D79" s="25"/>
      <c r="E79" s="127"/>
      <c r="F79" s="6"/>
      <c r="G79" s="6"/>
      <c r="H79" s="6"/>
      <c r="I79" s="6"/>
      <c r="J79" s="6"/>
    </row>
    <row r="80" spans="1:10" s="6" customFormat="1" ht="20.25">
      <c r="A80" s="24"/>
      <c r="B80" s="24"/>
      <c r="C80" s="25"/>
      <c r="D80" s="25"/>
      <c r="E80" s="127"/>
    </row>
    <row r="81" spans="1:5" s="6" customFormat="1" ht="20.25">
      <c r="A81" s="24"/>
      <c r="B81" s="24"/>
      <c r="C81" s="25"/>
      <c r="D81" s="25"/>
      <c r="E81" s="127"/>
    </row>
    <row r="82" spans="1:5" s="6" customFormat="1" ht="20.25">
      <c r="A82" s="24"/>
      <c r="B82" s="24"/>
      <c r="C82" s="25"/>
      <c r="D82" s="25"/>
      <c r="E82" s="127"/>
    </row>
    <row r="83" spans="1:5" s="6" customFormat="1" ht="20.25">
      <c r="A83" s="24"/>
      <c r="B83" s="24"/>
      <c r="C83" s="25"/>
      <c r="D83" s="25"/>
      <c r="E83" s="127"/>
    </row>
    <row r="84" spans="1:5" s="6" customFormat="1" ht="20.25">
      <c r="A84" s="24"/>
      <c r="B84" s="24"/>
      <c r="C84" s="25"/>
      <c r="D84" s="25"/>
      <c r="E84" s="127"/>
    </row>
    <row r="85" spans="1:5" s="6" customFormat="1" ht="20.25">
      <c r="A85" s="24"/>
      <c r="B85" s="24"/>
      <c r="C85" s="25"/>
      <c r="D85" s="25"/>
      <c r="E85" s="127"/>
    </row>
    <row r="86" spans="1:5" s="6" customFormat="1" ht="20.25">
      <c r="A86" s="24"/>
      <c r="B86" s="24"/>
      <c r="C86" s="25"/>
      <c r="D86" s="25"/>
      <c r="E86" s="127"/>
    </row>
    <row r="87" spans="1:5" s="6" customFormat="1" ht="20.25">
      <c r="A87" s="24"/>
      <c r="B87" s="24"/>
      <c r="C87" s="25"/>
      <c r="D87" s="25"/>
      <c r="E87" s="127"/>
    </row>
    <row r="88" spans="1:5" s="6" customFormat="1" ht="20.25">
      <c r="A88" s="24"/>
      <c r="B88" s="24"/>
      <c r="C88" s="25"/>
      <c r="D88" s="25"/>
      <c r="E88" s="127"/>
    </row>
    <row r="89" spans="1:5" s="6" customFormat="1" ht="20.25">
      <c r="A89" s="24"/>
      <c r="B89" s="24"/>
      <c r="C89" s="25"/>
      <c r="D89" s="25"/>
      <c r="E89" s="127"/>
    </row>
    <row r="90" spans="1:5" s="6" customFormat="1" ht="20.25">
      <c r="A90" s="24"/>
      <c r="B90" s="24"/>
      <c r="C90" s="25"/>
      <c r="D90" s="25"/>
      <c r="E90" s="127"/>
    </row>
    <row r="91" spans="1:5" s="6" customFormat="1" ht="20.25">
      <c r="A91" s="24"/>
      <c r="B91" s="24"/>
      <c r="C91" s="25"/>
      <c r="D91" s="25"/>
      <c r="E91" s="127"/>
    </row>
    <row r="92" spans="1:5" s="6" customFormat="1" ht="20.25">
      <c r="A92" s="24"/>
      <c r="B92" s="24"/>
      <c r="C92" s="25"/>
      <c r="D92" s="25"/>
      <c r="E92" s="127"/>
    </row>
    <row r="93" spans="1:5" s="6" customFormat="1" ht="20.25">
      <c r="A93" s="24"/>
      <c r="B93" s="24"/>
      <c r="C93" s="25"/>
      <c r="D93" s="25"/>
      <c r="E93" s="127"/>
    </row>
    <row r="94" spans="1:5" s="6" customFormat="1" ht="20.25">
      <c r="A94" s="24"/>
      <c r="B94" s="24"/>
      <c r="C94" s="25"/>
      <c r="D94" s="25"/>
      <c r="E94" s="127"/>
    </row>
    <row r="95" spans="1:5" s="6" customFormat="1" ht="20.25">
      <c r="A95" s="24"/>
      <c r="B95" s="24"/>
      <c r="C95" s="25"/>
      <c r="D95" s="25"/>
      <c r="E95" s="127"/>
    </row>
    <row r="96" spans="1:5" s="6" customFormat="1" ht="20.25">
      <c r="A96" s="24"/>
      <c r="B96" s="24"/>
      <c r="C96" s="25"/>
      <c r="D96" s="25"/>
      <c r="E96" s="127"/>
    </row>
    <row r="97" spans="1:5" s="6" customFormat="1" ht="20.25">
      <c r="A97" s="24"/>
      <c r="B97" s="24"/>
      <c r="C97" s="25"/>
      <c r="D97" s="25"/>
      <c r="E97" s="127"/>
    </row>
    <row r="98" spans="1:5" s="6" customFormat="1" ht="20.25">
      <c r="A98" s="24"/>
      <c r="B98" s="24"/>
      <c r="C98" s="25"/>
      <c r="D98" s="25"/>
      <c r="E98" s="127"/>
    </row>
    <row r="99" spans="1:5" s="6" customFormat="1" ht="20.25">
      <c r="A99" s="24"/>
      <c r="B99" s="24"/>
      <c r="C99" s="25"/>
      <c r="D99" s="25"/>
      <c r="E99" s="127"/>
    </row>
    <row r="100" spans="1:5" s="6" customFormat="1" ht="20.25">
      <c r="A100" s="24"/>
      <c r="B100" s="24"/>
      <c r="C100" s="25"/>
      <c r="D100" s="25"/>
      <c r="E100" s="127"/>
    </row>
    <row r="101" spans="1:5" s="6" customFormat="1" ht="20.25">
      <c r="A101" s="24"/>
      <c r="B101" s="24"/>
      <c r="C101" s="25"/>
      <c r="D101" s="25"/>
      <c r="E101" s="127"/>
    </row>
    <row r="102" spans="1:5" s="6" customFormat="1" ht="20.25">
      <c r="A102" s="24"/>
      <c r="B102" s="24"/>
      <c r="C102" s="25"/>
      <c r="D102" s="25"/>
      <c r="E102" s="127"/>
    </row>
    <row r="103" spans="1:5" s="6" customFormat="1" ht="20.25">
      <c r="A103" s="24"/>
      <c r="B103" s="24"/>
      <c r="C103" s="25"/>
      <c r="D103" s="25"/>
      <c r="E103" s="127"/>
    </row>
    <row r="104" spans="1:5" s="6" customFormat="1" ht="20.25">
      <c r="A104" s="24"/>
      <c r="B104" s="24"/>
      <c r="C104" s="25"/>
      <c r="D104" s="25"/>
      <c r="E104" s="127"/>
    </row>
    <row r="105" spans="1:5" s="6" customFormat="1" ht="20.25">
      <c r="A105" s="24"/>
      <c r="B105" s="24"/>
      <c r="C105" s="25"/>
      <c r="D105" s="25"/>
      <c r="E105" s="127"/>
    </row>
    <row r="106" spans="1:5" s="6" customFormat="1" ht="20.25">
      <c r="A106" s="24"/>
      <c r="B106" s="24"/>
      <c r="C106" s="25"/>
      <c r="D106" s="25"/>
      <c r="E106" s="127"/>
    </row>
    <row r="107" spans="1:5" s="6" customFormat="1" ht="20.25">
      <c r="A107" s="24"/>
      <c r="B107" s="24"/>
      <c r="C107" s="25"/>
      <c r="D107" s="25"/>
      <c r="E107" s="127"/>
    </row>
    <row r="108" spans="1:5" s="6" customFormat="1" ht="20.25">
      <c r="A108" s="24"/>
      <c r="B108" s="24"/>
      <c r="C108" s="25"/>
      <c r="D108" s="25"/>
      <c r="E108" s="127"/>
    </row>
    <row r="109" spans="1:5" s="6" customFormat="1" ht="20.25">
      <c r="A109" s="24"/>
      <c r="B109" s="24"/>
      <c r="C109" s="25"/>
      <c r="D109" s="25"/>
      <c r="E109" s="127"/>
    </row>
    <row r="110" spans="1:5" s="6" customFormat="1" ht="20.25">
      <c r="A110" s="24"/>
      <c r="B110" s="24"/>
      <c r="C110" s="25"/>
      <c r="D110" s="25"/>
      <c r="E110" s="127"/>
    </row>
    <row r="111" spans="1:5" s="6" customFormat="1" ht="20.25">
      <c r="A111" s="24"/>
      <c r="B111" s="24"/>
      <c r="C111" s="25"/>
      <c r="D111" s="25"/>
      <c r="E111" s="127"/>
    </row>
    <row r="112" spans="1:5" s="6" customFormat="1" ht="20.25">
      <c r="A112" s="24"/>
      <c r="B112" s="24"/>
      <c r="C112" s="25"/>
      <c r="D112" s="25"/>
      <c r="E112" s="127"/>
    </row>
    <row r="113" spans="1:5" s="6" customFormat="1" ht="20.25">
      <c r="A113" s="24"/>
      <c r="B113" s="24"/>
      <c r="C113" s="25"/>
      <c r="D113" s="25"/>
      <c r="E113" s="127"/>
    </row>
    <row r="114" spans="1:5" s="6" customFormat="1" ht="20.25">
      <c r="A114" s="24"/>
      <c r="B114" s="24"/>
      <c r="C114" s="25"/>
      <c r="D114" s="25"/>
      <c r="E114" s="127"/>
    </row>
    <row r="115" spans="1:5" s="6" customFormat="1" ht="20.25">
      <c r="A115" s="24"/>
      <c r="B115" s="24"/>
      <c r="C115" s="25"/>
      <c r="D115" s="25"/>
      <c r="E115" s="127"/>
    </row>
    <row r="116" spans="1:5" s="6" customFormat="1" ht="20.25">
      <c r="A116" s="24"/>
      <c r="B116" s="24"/>
      <c r="C116" s="25"/>
      <c r="D116" s="25"/>
      <c r="E116" s="127"/>
    </row>
    <row r="117" spans="1:5" s="6" customFormat="1" ht="20.25">
      <c r="A117" s="24"/>
      <c r="B117" s="24"/>
      <c r="C117" s="25"/>
      <c r="D117" s="25"/>
      <c r="E117" s="127"/>
    </row>
    <row r="118" spans="1:5" s="6" customFormat="1" ht="20.25">
      <c r="A118" s="24"/>
      <c r="B118" s="24"/>
      <c r="C118" s="25"/>
      <c r="D118" s="25"/>
      <c r="E118" s="127"/>
    </row>
    <row r="119" spans="1:5" s="6" customFormat="1" ht="20.25">
      <c r="A119" s="24"/>
      <c r="B119" s="24"/>
      <c r="C119" s="25"/>
      <c r="D119" s="25"/>
      <c r="E119" s="127"/>
    </row>
    <row r="120" spans="1:5" s="6" customFormat="1" ht="20.25">
      <c r="A120" s="24"/>
      <c r="B120" s="24"/>
      <c r="C120" s="25"/>
      <c r="D120" s="25"/>
      <c r="E120" s="127"/>
    </row>
    <row r="121" spans="1:5" s="6" customFormat="1" ht="20.25">
      <c r="A121" s="24"/>
      <c r="B121" s="24"/>
      <c r="C121" s="25"/>
      <c r="D121" s="25"/>
      <c r="E121" s="127"/>
    </row>
    <row r="122" spans="1:5" s="6" customFormat="1" ht="20.25">
      <c r="A122" s="24"/>
      <c r="B122" s="24"/>
      <c r="C122" s="25"/>
      <c r="D122" s="25"/>
      <c r="E122" s="127"/>
    </row>
    <row r="123" spans="1:5" s="6" customFormat="1" ht="20.25">
      <c r="A123" s="24"/>
      <c r="B123" s="24"/>
      <c r="C123" s="25"/>
      <c r="D123" s="25"/>
      <c r="E123" s="127"/>
    </row>
    <row r="124" spans="1:5" s="6" customFormat="1" ht="20.25">
      <c r="A124" s="24"/>
      <c r="B124" s="24"/>
      <c r="C124" s="25"/>
      <c r="D124" s="25"/>
      <c r="E124" s="127"/>
    </row>
    <row r="125" spans="1:5" s="6" customFormat="1" ht="20.25">
      <c r="A125" s="24"/>
      <c r="B125" s="24"/>
      <c r="C125" s="25"/>
      <c r="D125" s="25"/>
      <c r="E125" s="127"/>
    </row>
    <row r="126" spans="1:5" s="6" customFormat="1" ht="20.25">
      <c r="A126" s="24"/>
      <c r="B126" s="24"/>
      <c r="C126" s="25"/>
      <c r="D126" s="25"/>
      <c r="E126" s="127"/>
    </row>
    <row r="127" spans="1:5" s="6" customFormat="1" ht="20.25">
      <c r="A127" s="24"/>
      <c r="B127" s="24"/>
      <c r="C127" s="25"/>
      <c r="D127" s="25"/>
      <c r="E127" s="127"/>
    </row>
    <row r="128" spans="1:5" s="6" customFormat="1" ht="20.25">
      <c r="A128" s="24"/>
      <c r="B128" s="24"/>
      <c r="C128" s="25"/>
      <c r="D128" s="25"/>
      <c r="E128" s="127"/>
    </row>
    <row r="129" spans="1:5" s="6" customFormat="1" ht="20.25">
      <c r="A129" s="24"/>
      <c r="B129" s="24"/>
      <c r="C129" s="25"/>
      <c r="D129" s="25"/>
      <c r="E129" s="127"/>
    </row>
    <row r="130" spans="1:5" s="6" customFormat="1" ht="20.25">
      <c r="A130" s="24"/>
      <c r="B130" s="24"/>
      <c r="C130" s="25"/>
      <c r="D130" s="25"/>
      <c r="E130" s="127"/>
    </row>
    <row r="131" spans="1:5" s="6" customFormat="1" ht="20.25">
      <c r="A131" s="24"/>
      <c r="B131" s="24"/>
      <c r="C131" s="25"/>
      <c r="D131" s="25"/>
      <c r="E131" s="127"/>
    </row>
    <row r="132" spans="1:5" s="6" customFormat="1" ht="20.25">
      <c r="A132" s="24"/>
      <c r="B132" s="24"/>
      <c r="C132" s="25"/>
      <c r="D132" s="25"/>
      <c r="E132" s="127"/>
    </row>
    <row r="133" spans="1:5" s="6" customFormat="1" ht="20.25">
      <c r="A133" s="24"/>
      <c r="B133" s="24"/>
      <c r="C133" s="25"/>
      <c r="D133" s="25"/>
      <c r="E133" s="127"/>
    </row>
    <row r="134" spans="1:5" s="6" customFormat="1" ht="20.25">
      <c r="A134" s="24"/>
      <c r="B134" s="24"/>
      <c r="C134" s="25"/>
      <c r="D134" s="25"/>
      <c r="E134" s="127"/>
    </row>
    <row r="135" spans="1:5" s="6" customFormat="1" ht="20.25">
      <c r="A135" s="24"/>
      <c r="B135" s="24"/>
      <c r="C135" s="25"/>
      <c r="D135" s="25"/>
      <c r="E135" s="127"/>
    </row>
    <row r="136" spans="1:5" s="6" customFormat="1" ht="20.25">
      <c r="A136" s="24"/>
      <c r="B136" s="24"/>
      <c r="C136" s="25"/>
      <c r="D136" s="25"/>
      <c r="E136" s="127"/>
    </row>
    <row r="137" spans="1:5" s="6" customFormat="1" ht="20.25">
      <c r="A137" s="24"/>
      <c r="B137" s="24"/>
      <c r="C137" s="25"/>
      <c r="D137" s="25"/>
      <c r="E137" s="127"/>
    </row>
    <row r="138" spans="1:5" s="6" customFormat="1" ht="20.25">
      <c r="A138" s="24"/>
      <c r="B138" s="24"/>
      <c r="C138" s="25"/>
      <c r="D138" s="25"/>
      <c r="E138" s="127"/>
    </row>
    <row r="139" spans="1:5" s="6" customFormat="1" ht="20.25">
      <c r="A139" s="24"/>
      <c r="B139" s="24"/>
      <c r="C139" s="25"/>
      <c r="D139" s="25"/>
      <c r="E139" s="127"/>
    </row>
    <row r="140" spans="1:5" s="6" customFormat="1" ht="20.25">
      <c r="A140" s="24"/>
      <c r="B140" s="24"/>
      <c r="C140" s="25"/>
      <c r="D140" s="25"/>
      <c r="E140" s="127"/>
    </row>
    <row r="141" spans="1:5" s="6" customFormat="1" ht="20.25">
      <c r="A141" s="24"/>
      <c r="B141" s="24"/>
      <c r="C141" s="25"/>
      <c r="D141" s="25"/>
      <c r="E141" s="127"/>
    </row>
    <row r="142" spans="1:5" s="6" customFormat="1" ht="20.25">
      <c r="A142" s="24"/>
      <c r="B142" s="24"/>
      <c r="C142" s="25"/>
      <c r="D142" s="25"/>
      <c r="E142" s="127"/>
    </row>
    <row r="143" spans="1:5" s="6" customFormat="1" ht="20.25">
      <c r="A143" s="24"/>
      <c r="B143" s="24"/>
      <c r="C143" s="25"/>
      <c r="D143" s="25"/>
      <c r="E143" s="127"/>
    </row>
    <row r="144" spans="1:5" s="6" customFormat="1" ht="20.25">
      <c r="A144" s="24"/>
      <c r="B144" s="24"/>
      <c r="C144" s="25"/>
      <c r="D144" s="25"/>
      <c r="E144" s="127"/>
    </row>
    <row r="145" spans="1:5" s="6" customFormat="1" ht="20.25">
      <c r="A145" s="24"/>
      <c r="B145" s="24"/>
      <c r="C145" s="25"/>
      <c r="D145" s="25"/>
      <c r="E145" s="127"/>
    </row>
    <row r="146" spans="1:5" s="6" customFormat="1" ht="20.25">
      <c r="A146" s="24"/>
      <c r="B146" s="24"/>
      <c r="C146" s="25"/>
      <c r="D146" s="25"/>
      <c r="E146" s="127"/>
    </row>
    <row r="147" spans="1:5" s="6" customFormat="1" ht="20.25">
      <c r="A147" s="24"/>
      <c r="B147" s="24"/>
      <c r="C147" s="25"/>
      <c r="D147" s="25"/>
      <c r="E147" s="127"/>
    </row>
    <row r="148" spans="1:5" s="6" customFormat="1" ht="20.25">
      <c r="A148" s="24"/>
      <c r="B148" s="24"/>
      <c r="C148" s="25"/>
      <c r="D148" s="25"/>
      <c r="E148" s="127"/>
    </row>
    <row r="149" spans="1:5" s="6" customFormat="1" ht="20.25">
      <c r="A149" s="24"/>
      <c r="B149" s="24"/>
      <c r="C149" s="25"/>
      <c r="D149" s="25"/>
      <c r="E149" s="127"/>
    </row>
    <row r="150" spans="1:5" s="6" customFormat="1" ht="20.25">
      <c r="A150" s="24"/>
      <c r="B150" s="24"/>
      <c r="C150" s="25"/>
      <c r="D150" s="25"/>
      <c r="E150" s="127"/>
    </row>
    <row r="151" spans="1:5" s="6" customFormat="1" ht="20.25">
      <c r="A151" s="24"/>
      <c r="B151" s="24"/>
      <c r="C151" s="25"/>
      <c r="D151" s="25"/>
      <c r="E151" s="127"/>
    </row>
    <row r="152" spans="1:5" s="6" customFormat="1" ht="20.25">
      <c r="A152" s="24"/>
      <c r="B152" s="24"/>
      <c r="C152" s="25"/>
      <c r="D152" s="25"/>
      <c r="E152" s="127"/>
    </row>
    <row r="153" spans="1:5" s="6" customFormat="1" ht="20.25">
      <c r="A153" s="24"/>
      <c r="B153" s="24"/>
      <c r="C153" s="25"/>
      <c r="D153" s="25"/>
      <c r="E153" s="127"/>
    </row>
    <row r="154" spans="1:5" s="6" customFormat="1" ht="20.25">
      <c r="A154" s="24"/>
      <c r="B154" s="24"/>
      <c r="C154" s="25"/>
      <c r="D154" s="25"/>
      <c r="E154" s="127"/>
    </row>
    <row r="155" spans="1:5" s="6" customFormat="1" ht="20.25">
      <c r="A155" s="24"/>
      <c r="B155" s="24"/>
      <c r="C155" s="25"/>
      <c r="D155" s="25"/>
      <c r="E155" s="127"/>
    </row>
    <row r="156" spans="1:5" s="6" customFormat="1" ht="20.25">
      <c r="A156" s="24"/>
      <c r="B156" s="24"/>
      <c r="C156" s="25"/>
      <c r="D156" s="25"/>
      <c r="E156" s="127"/>
    </row>
    <row r="157" spans="1:5" s="6" customFormat="1" ht="20.25">
      <c r="A157" s="24"/>
      <c r="B157" s="24"/>
      <c r="C157" s="25"/>
      <c r="D157" s="25"/>
      <c r="E157" s="127"/>
    </row>
    <row r="158" spans="1:5" s="6" customFormat="1" ht="20.25">
      <c r="A158" s="24"/>
      <c r="B158" s="24"/>
      <c r="C158" s="25"/>
      <c r="D158" s="25"/>
      <c r="E158" s="127"/>
    </row>
    <row r="159" spans="1:5" s="6" customFormat="1" ht="20.25">
      <c r="A159" s="24"/>
      <c r="B159" s="24"/>
      <c r="C159" s="25"/>
      <c r="D159" s="25"/>
      <c r="E159" s="127"/>
    </row>
    <row r="160" spans="1:5" s="6" customFormat="1" ht="20.25">
      <c r="A160" s="24"/>
      <c r="B160" s="24"/>
      <c r="C160" s="25"/>
      <c r="D160" s="25"/>
      <c r="E160" s="127"/>
    </row>
    <row r="161" spans="1:5" s="6" customFormat="1" ht="20.25">
      <c r="A161" s="24"/>
      <c r="B161" s="24"/>
      <c r="C161" s="25"/>
      <c r="D161" s="25"/>
      <c r="E161" s="127"/>
    </row>
    <row r="162" spans="1:5" s="6" customFormat="1" ht="20.25">
      <c r="A162" s="24"/>
      <c r="B162" s="24"/>
      <c r="C162" s="25"/>
      <c r="D162" s="25"/>
      <c r="E162" s="127"/>
    </row>
    <row r="163" spans="1:5" s="6" customFormat="1" ht="20.25">
      <c r="A163" s="24"/>
      <c r="B163" s="24"/>
      <c r="C163" s="25"/>
      <c r="D163" s="25"/>
      <c r="E163" s="127"/>
    </row>
    <row r="164" spans="1:5" s="6" customFormat="1" ht="20.25">
      <c r="A164" s="24"/>
      <c r="B164" s="24"/>
      <c r="C164" s="25"/>
      <c r="D164" s="25"/>
      <c r="E164" s="127"/>
    </row>
    <row r="165" spans="1:5" s="6" customFormat="1" ht="20.25">
      <c r="A165" s="24"/>
      <c r="B165" s="24"/>
      <c r="C165" s="25"/>
      <c r="D165" s="25"/>
      <c r="E165" s="127"/>
    </row>
    <row r="166" spans="1:5" s="6" customFormat="1" ht="20.25">
      <c r="A166" s="24"/>
      <c r="B166" s="24"/>
      <c r="C166" s="25"/>
      <c r="D166" s="25"/>
      <c r="E166" s="127"/>
    </row>
    <row r="167" spans="1:5" s="6" customFormat="1" ht="20.25">
      <c r="A167" s="24"/>
      <c r="B167" s="24"/>
      <c r="C167" s="25"/>
      <c r="D167" s="25"/>
      <c r="E167" s="127"/>
    </row>
    <row r="168" spans="1:5" s="6" customFormat="1" ht="20.25">
      <c r="A168" s="24"/>
      <c r="B168" s="24"/>
      <c r="C168" s="25"/>
      <c r="D168" s="25"/>
      <c r="E168" s="127"/>
    </row>
    <row r="169" spans="1:5" s="6" customFormat="1" ht="20.25">
      <c r="A169" s="24"/>
      <c r="B169" s="24"/>
      <c r="C169" s="25"/>
      <c r="D169" s="25"/>
      <c r="E169" s="127"/>
    </row>
    <row r="170" spans="1:5" s="6" customFormat="1" ht="20.25">
      <c r="A170" s="24"/>
      <c r="B170" s="24"/>
      <c r="C170" s="25"/>
      <c r="D170" s="25"/>
      <c r="E170" s="127"/>
    </row>
    <row r="171" spans="1:5" s="6" customFormat="1" ht="20.25">
      <c r="A171" s="24"/>
      <c r="B171" s="24"/>
      <c r="C171" s="25"/>
      <c r="D171" s="25"/>
      <c r="E171" s="127"/>
    </row>
    <row r="172" spans="1:5" s="6" customFormat="1" ht="20.25">
      <c r="A172" s="24"/>
      <c r="B172" s="24"/>
      <c r="C172" s="25"/>
      <c r="D172" s="25"/>
      <c r="E172" s="127"/>
    </row>
    <row r="173" spans="1:5" s="6" customFormat="1" ht="20.25">
      <c r="A173" s="24"/>
      <c r="B173" s="24"/>
      <c r="C173" s="25"/>
      <c r="D173" s="25"/>
      <c r="E173" s="127"/>
    </row>
    <row r="174" spans="1:5" s="6" customFormat="1" ht="20.25">
      <c r="A174" s="24"/>
      <c r="B174" s="24"/>
      <c r="C174" s="25"/>
      <c r="D174" s="25"/>
      <c r="E174" s="127"/>
    </row>
    <row r="175" spans="1:5" s="6" customFormat="1" ht="20.25">
      <c r="A175" s="24"/>
      <c r="B175" s="24"/>
      <c r="C175" s="25"/>
      <c r="D175" s="25"/>
      <c r="E175" s="127"/>
    </row>
    <row r="176" spans="1:5" s="6" customFormat="1" ht="20.25">
      <c r="A176" s="24"/>
      <c r="B176" s="24"/>
      <c r="C176" s="25"/>
      <c r="D176" s="25"/>
      <c r="E176" s="127"/>
    </row>
    <row r="177" spans="1:5" s="6" customFormat="1" ht="20.25">
      <c r="A177" s="24"/>
      <c r="B177" s="24"/>
      <c r="C177" s="25"/>
      <c r="D177" s="25"/>
      <c r="E177" s="127"/>
    </row>
    <row r="178" spans="1:5" s="6" customFormat="1" ht="20.25">
      <c r="A178" s="24"/>
      <c r="B178" s="24"/>
      <c r="C178" s="25"/>
      <c r="D178" s="25"/>
      <c r="E178" s="127"/>
    </row>
    <row r="179" spans="1:5" s="6" customFormat="1" ht="20.25">
      <c r="A179" s="24"/>
      <c r="B179" s="24"/>
      <c r="C179" s="25"/>
      <c r="D179" s="25"/>
      <c r="E179" s="127"/>
    </row>
    <row r="180" spans="1:5" s="6" customFormat="1" ht="20.25">
      <c r="A180" s="24"/>
      <c r="B180" s="24"/>
      <c r="C180" s="25"/>
      <c r="D180" s="25"/>
      <c r="E180" s="127"/>
    </row>
    <row r="181" spans="1:5" s="6" customFormat="1" ht="20.25">
      <c r="A181" s="24"/>
      <c r="B181" s="24"/>
      <c r="C181" s="25"/>
      <c r="D181" s="25"/>
      <c r="E181" s="127"/>
    </row>
    <row r="182" spans="1:5" s="6" customFormat="1" ht="20.25">
      <c r="A182" s="24"/>
      <c r="B182" s="24"/>
      <c r="C182" s="25"/>
      <c r="D182" s="25"/>
      <c r="E182" s="127"/>
    </row>
    <row r="183" spans="1:5" s="6" customFormat="1" ht="20.25">
      <c r="A183" s="24"/>
      <c r="B183" s="24"/>
      <c r="C183" s="25"/>
      <c r="D183" s="25"/>
      <c r="E183" s="127"/>
    </row>
    <row r="184" spans="1:5" s="6" customFormat="1" ht="20.25">
      <c r="A184" s="24"/>
      <c r="B184" s="24"/>
      <c r="C184" s="25"/>
      <c r="D184" s="25"/>
      <c r="E184" s="127"/>
    </row>
    <row r="185" spans="1:5" s="6" customFormat="1" ht="20.25">
      <c r="A185" s="24"/>
      <c r="B185" s="24"/>
      <c r="C185" s="25"/>
      <c r="D185" s="25"/>
      <c r="E185" s="127"/>
    </row>
    <row r="186" spans="1:5" s="6" customFormat="1" ht="20.25">
      <c r="A186" s="24"/>
      <c r="B186" s="24"/>
      <c r="C186" s="25"/>
      <c r="D186" s="25"/>
      <c r="E186" s="127"/>
    </row>
    <row r="187" spans="1:5" s="6" customFormat="1" ht="20.25">
      <c r="A187" s="24"/>
      <c r="B187" s="24"/>
      <c r="C187" s="25"/>
      <c r="D187" s="25"/>
      <c r="E187" s="127"/>
    </row>
    <row r="188" spans="1:5" s="6" customFormat="1" ht="20.25">
      <c r="A188" s="24"/>
      <c r="B188" s="24"/>
      <c r="C188" s="25"/>
      <c r="D188" s="25"/>
      <c r="E188" s="127"/>
    </row>
    <row r="189" spans="1:5" s="6" customFormat="1" ht="20.25">
      <c r="A189" s="24"/>
      <c r="B189" s="24"/>
      <c r="C189" s="25"/>
      <c r="D189" s="25"/>
      <c r="E189" s="127"/>
    </row>
    <row r="190" spans="1:5" s="6" customFormat="1" ht="20.25">
      <c r="A190" s="24"/>
      <c r="B190" s="24"/>
      <c r="C190" s="25"/>
      <c r="D190" s="25"/>
      <c r="E190" s="127"/>
    </row>
    <row r="191" spans="1:5" s="6" customFormat="1" ht="20.25">
      <c r="A191" s="24"/>
      <c r="B191" s="24"/>
      <c r="C191" s="25"/>
      <c r="D191" s="25"/>
      <c r="E191" s="127"/>
    </row>
    <row r="192" spans="1:5" s="6" customFormat="1" ht="20.25">
      <c r="A192" s="24"/>
      <c r="B192" s="24"/>
      <c r="C192" s="25"/>
      <c r="D192" s="25"/>
      <c r="E192" s="127"/>
    </row>
    <row r="193" spans="1:5" s="6" customFormat="1" ht="20.25">
      <c r="A193" s="24"/>
      <c r="B193" s="24"/>
      <c r="C193" s="25"/>
      <c r="D193" s="25"/>
      <c r="E193" s="127"/>
    </row>
    <row r="194" spans="1:5" s="6" customFormat="1" ht="20.25">
      <c r="A194" s="24"/>
      <c r="B194" s="24"/>
      <c r="C194" s="25"/>
      <c r="D194" s="25"/>
      <c r="E194" s="127"/>
    </row>
    <row r="195" spans="1:5" s="6" customFormat="1" ht="20.25">
      <c r="A195" s="24"/>
      <c r="B195" s="24"/>
      <c r="C195" s="25"/>
      <c r="D195" s="25"/>
      <c r="E195" s="127"/>
    </row>
    <row r="196" spans="1:5" s="6" customFormat="1" ht="20.25">
      <c r="A196" s="24"/>
      <c r="B196" s="24"/>
      <c r="C196" s="25"/>
      <c r="D196" s="25"/>
      <c r="E196" s="127"/>
    </row>
    <row r="197" spans="1:5" s="6" customFormat="1" ht="20.25">
      <c r="A197" s="24"/>
      <c r="B197" s="24"/>
      <c r="C197" s="25"/>
      <c r="D197" s="25"/>
      <c r="E197" s="127"/>
    </row>
    <row r="198" spans="1:5" s="6" customFormat="1" ht="20.25">
      <c r="A198" s="24"/>
      <c r="B198" s="24"/>
      <c r="C198" s="25"/>
      <c r="D198" s="25"/>
      <c r="E198" s="127"/>
    </row>
    <row r="199" spans="1:5" s="6" customFormat="1" ht="20.25">
      <c r="A199" s="24"/>
      <c r="B199" s="24"/>
      <c r="C199" s="25"/>
      <c r="D199" s="25"/>
      <c r="E199" s="127"/>
    </row>
    <row r="200" spans="1:5" s="6" customFormat="1" ht="20.25">
      <c r="A200" s="24"/>
      <c r="B200" s="24"/>
      <c r="C200" s="25"/>
      <c r="D200" s="25"/>
      <c r="E200" s="127"/>
    </row>
    <row r="201" spans="1:5" s="6" customFormat="1" ht="20.25">
      <c r="A201" s="24"/>
      <c r="B201" s="24"/>
      <c r="C201" s="25"/>
      <c r="D201" s="25"/>
      <c r="E201" s="127"/>
    </row>
    <row r="202" spans="1:5" s="6" customFormat="1" ht="20.25">
      <c r="A202" s="24"/>
      <c r="B202" s="24"/>
      <c r="C202" s="25"/>
      <c r="D202" s="25"/>
      <c r="E202" s="127"/>
    </row>
    <row r="203" spans="1:5" s="6" customFormat="1" ht="20.25">
      <c r="A203" s="24"/>
      <c r="B203" s="24"/>
      <c r="C203" s="25"/>
      <c r="D203" s="25"/>
      <c r="E203" s="127"/>
    </row>
    <row r="204" spans="1:5" s="6" customFormat="1" ht="20.25">
      <c r="A204" s="24"/>
      <c r="B204" s="24"/>
      <c r="C204" s="25"/>
      <c r="D204" s="25"/>
      <c r="E204" s="127"/>
    </row>
    <row r="205" spans="1:5" s="6" customFormat="1" ht="20.25">
      <c r="A205" s="24"/>
      <c r="B205" s="24"/>
      <c r="C205" s="25"/>
      <c r="D205" s="25"/>
      <c r="E205" s="127"/>
    </row>
    <row r="206" spans="1:5" s="6" customFormat="1" ht="20.25">
      <c r="A206" s="24"/>
      <c r="B206" s="24"/>
      <c r="C206" s="25"/>
      <c r="D206" s="25"/>
      <c r="E206" s="127"/>
    </row>
    <row r="207" spans="1:5" s="6" customFormat="1" ht="20.25">
      <c r="A207" s="24"/>
      <c r="B207" s="24"/>
      <c r="C207" s="25"/>
      <c r="D207" s="25"/>
      <c r="E207" s="127"/>
    </row>
    <row r="208" spans="1:5" s="6" customFormat="1" ht="20.25">
      <c r="A208" s="24"/>
      <c r="B208" s="24"/>
      <c r="C208" s="25"/>
      <c r="D208" s="25"/>
      <c r="E208" s="127"/>
    </row>
    <row r="209" spans="1:5" s="6" customFormat="1" ht="20.25">
      <c r="A209" s="24"/>
      <c r="B209" s="24"/>
      <c r="C209" s="25"/>
      <c r="D209" s="25"/>
      <c r="E209" s="127"/>
    </row>
    <row r="210" spans="1:5" s="6" customFormat="1" ht="20.25">
      <c r="A210" s="24"/>
      <c r="B210" s="24"/>
      <c r="C210" s="25"/>
      <c r="D210" s="25"/>
      <c r="E210" s="127"/>
    </row>
    <row r="211" spans="1:5" s="6" customFormat="1" ht="20.25">
      <c r="A211" s="24"/>
      <c r="B211" s="24"/>
      <c r="C211" s="25"/>
      <c r="D211" s="25"/>
      <c r="E211" s="127"/>
    </row>
    <row r="212" spans="1:5" s="6" customFormat="1" ht="20.25">
      <c r="A212" s="24"/>
      <c r="B212" s="24"/>
      <c r="C212" s="25"/>
      <c r="D212" s="25"/>
      <c r="E212" s="127"/>
    </row>
    <row r="213" spans="1:5" s="6" customFormat="1" ht="20.25">
      <c r="A213" s="24"/>
      <c r="B213" s="24"/>
      <c r="C213" s="25"/>
      <c r="D213" s="25"/>
      <c r="E213" s="127"/>
    </row>
    <row r="214" spans="1:5" s="6" customFormat="1" ht="20.25">
      <c r="A214" s="24"/>
      <c r="B214" s="24"/>
      <c r="C214" s="25"/>
      <c r="D214" s="25"/>
      <c r="E214" s="127"/>
    </row>
    <row r="215" spans="1:5" s="6" customFormat="1" ht="20.25">
      <c r="A215" s="24"/>
      <c r="B215" s="24"/>
      <c r="C215" s="25"/>
      <c r="D215" s="25"/>
      <c r="E215" s="127"/>
    </row>
    <row r="216" spans="1:5" s="6" customFormat="1" ht="20.25">
      <c r="A216" s="24"/>
      <c r="B216" s="24"/>
      <c r="C216" s="25"/>
      <c r="D216" s="25"/>
      <c r="E216" s="127"/>
    </row>
    <row r="217" spans="1:5" s="6" customFormat="1" ht="20.25">
      <c r="A217" s="24"/>
      <c r="B217" s="24"/>
      <c r="C217" s="25"/>
      <c r="D217" s="25"/>
      <c r="E217" s="127"/>
    </row>
    <row r="218" spans="1:5" s="6" customFormat="1" ht="20.25">
      <c r="A218" s="24"/>
      <c r="B218" s="24"/>
      <c r="C218" s="25"/>
      <c r="D218" s="25"/>
      <c r="E218" s="127"/>
    </row>
    <row r="219" spans="1:5" s="6" customFormat="1" ht="20.25">
      <c r="A219" s="24"/>
      <c r="B219" s="24"/>
      <c r="C219" s="25"/>
      <c r="D219" s="25"/>
      <c r="E219" s="127"/>
    </row>
    <row r="220" spans="1:5" s="6" customFormat="1" ht="20.25">
      <c r="A220" s="24"/>
      <c r="B220" s="24"/>
      <c r="C220" s="25"/>
      <c r="D220" s="25"/>
      <c r="E220" s="127"/>
    </row>
    <row r="221" spans="1:5" s="6" customFormat="1" ht="20.25">
      <c r="A221" s="24"/>
      <c r="B221" s="24"/>
      <c r="C221" s="25"/>
      <c r="D221" s="25"/>
      <c r="E221" s="127"/>
    </row>
    <row r="222" spans="1:5" s="6" customFormat="1" ht="20.25">
      <c r="A222" s="24"/>
      <c r="B222" s="24"/>
      <c r="C222" s="25"/>
      <c r="D222" s="25"/>
      <c r="E222" s="127"/>
    </row>
    <row r="223" spans="1:5" s="6" customFormat="1" ht="20.25">
      <c r="A223" s="24"/>
      <c r="B223" s="24"/>
      <c r="C223" s="25"/>
      <c r="D223" s="25"/>
      <c r="E223" s="127"/>
    </row>
    <row r="224" spans="1:5" s="6" customFormat="1" ht="20.25">
      <c r="A224" s="24"/>
      <c r="B224" s="24"/>
      <c r="C224" s="25"/>
      <c r="D224" s="25"/>
      <c r="E224" s="127"/>
    </row>
    <row r="225" spans="1:7" s="6" customFormat="1" ht="20.25">
      <c r="A225" s="24"/>
      <c r="B225" s="24"/>
      <c r="C225" s="25"/>
      <c r="D225" s="25"/>
      <c r="E225" s="127"/>
    </row>
    <row r="226" spans="1:7" s="6" customFormat="1" ht="20.25">
      <c r="A226" s="24"/>
      <c r="B226" s="24"/>
      <c r="C226" s="25"/>
      <c r="D226" s="25"/>
      <c r="E226" s="127"/>
    </row>
    <row r="227" spans="1:7" s="6" customFormat="1" ht="20.25">
      <c r="A227" s="24"/>
      <c r="B227" s="24"/>
      <c r="C227" s="25"/>
      <c r="D227" s="25"/>
      <c r="E227" s="127"/>
    </row>
    <row r="228" spans="1:7" s="6" customFormat="1" ht="20.25">
      <c r="A228" s="24"/>
      <c r="B228" s="24"/>
      <c r="C228" s="25"/>
      <c r="D228" s="25"/>
      <c r="E228" s="127"/>
    </row>
    <row r="229" spans="1:7" s="6" customFormat="1" ht="20.25">
      <c r="A229" s="24"/>
      <c r="B229" s="24"/>
      <c r="C229" s="25"/>
      <c r="D229" s="25"/>
      <c r="E229" s="127"/>
    </row>
    <row r="230" spans="1:7" s="6" customFormat="1" ht="20.25">
      <c r="A230" s="24"/>
      <c r="B230" s="24"/>
      <c r="C230" s="25"/>
      <c r="D230" s="25"/>
      <c r="E230" s="127"/>
    </row>
    <row r="231" spans="1:7" ht="20.25">
      <c r="A231" s="24"/>
      <c r="B231" s="27"/>
      <c r="C231" s="28"/>
      <c r="D231" s="28"/>
    </row>
    <row r="232" spans="1:7" ht="20.25">
      <c r="A232" s="24"/>
      <c r="B232" s="27"/>
      <c r="C232" s="28"/>
      <c r="D232" s="28"/>
    </row>
    <row r="233" spans="1:7" ht="20.25">
      <c r="A233" s="24"/>
      <c r="B233" s="27"/>
      <c r="C233" s="28"/>
      <c r="D233" s="28"/>
    </row>
    <row r="234" spans="1:7" ht="20.25">
      <c r="A234" s="24"/>
      <c r="B234" s="27"/>
      <c r="C234" s="28"/>
      <c r="D234" s="28"/>
    </row>
    <row r="235" spans="1:7" ht="20.25">
      <c r="A235" s="24"/>
      <c r="B235" s="27"/>
      <c r="C235" s="28"/>
      <c r="D235" s="28"/>
    </row>
    <row r="236" spans="1:7">
      <c r="A236" s="6"/>
      <c r="B236" s="27"/>
      <c r="C236" s="27"/>
      <c r="D236" s="27"/>
    </row>
    <row r="237" spans="1:7" ht="20.25">
      <c r="A237" s="6"/>
      <c r="B237" s="29" t="s">
        <v>487</v>
      </c>
      <c r="C237" s="29" t="s">
        <v>488</v>
      </c>
      <c r="D237" t="s">
        <v>487</v>
      </c>
      <c r="E237" s="122" t="s">
        <v>488</v>
      </c>
    </row>
    <row r="238" spans="1:7" ht="21">
      <c r="A238" s="6"/>
      <c r="B238" s="30" t="s">
        <v>489</v>
      </c>
      <c r="C238" s="30" t="s">
        <v>490</v>
      </c>
      <c r="D238" t="s">
        <v>489</v>
      </c>
      <c r="F238" t="s">
        <v>489</v>
      </c>
      <c r="G238" t="e">
        <f>IF(NOT(ISERROR(MATCH(F238,_xlfn.ANCHORARRAY(B249),0))),#REF!&amp;"Por favor no seleccionar los criterios de impacto",F238)</f>
        <v>#REF!</v>
      </c>
    </row>
    <row r="239" spans="1:7" ht="21">
      <c r="A239" s="6"/>
      <c r="B239" s="30" t="s">
        <v>489</v>
      </c>
      <c r="C239" s="30" t="s">
        <v>443</v>
      </c>
      <c r="E239" s="122" t="s">
        <v>490</v>
      </c>
    </row>
    <row r="240" spans="1:7" ht="21">
      <c r="A240" s="6"/>
      <c r="B240" s="30" t="s">
        <v>489</v>
      </c>
      <c r="C240" s="30" t="s">
        <v>447</v>
      </c>
      <c r="E240" s="122" t="s">
        <v>443</v>
      </c>
    </row>
    <row r="241" spans="1:5" ht="21">
      <c r="A241" s="6"/>
      <c r="B241" s="30" t="s">
        <v>489</v>
      </c>
      <c r="C241" s="30" t="s">
        <v>451</v>
      </c>
      <c r="E241" s="122" t="s">
        <v>447</v>
      </c>
    </row>
    <row r="242" spans="1:5" ht="21">
      <c r="A242" s="6"/>
      <c r="B242" s="30" t="s">
        <v>489</v>
      </c>
      <c r="C242" s="30" t="s">
        <v>455</v>
      </c>
      <c r="E242" s="122" t="s">
        <v>451</v>
      </c>
    </row>
    <row r="243" spans="1:5" ht="21">
      <c r="A243" s="6"/>
      <c r="B243" s="30" t="s">
        <v>437</v>
      </c>
      <c r="C243" s="30" t="s">
        <v>441</v>
      </c>
      <c r="E243" s="122" t="s">
        <v>455</v>
      </c>
    </row>
    <row r="244" spans="1:5" ht="21">
      <c r="A244" s="6"/>
      <c r="B244" s="30" t="s">
        <v>437</v>
      </c>
      <c r="C244" s="30" t="s">
        <v>491</v>
      </c>
      <c r="D244" t="s">
        <v>437</v>
      </c>
    </row>
    <row r="245" spans="1:5" ht="21">
      <c r="A245" s="6"/>
      <c r="B245" s="30" t="s">
        <v>437</v>
      </c>
      <c r="C245" s="30" t="s">
        <v>448</v>
      </c>
      <c r="E245" s="122" t="s">
        <v>441</v>
      </c>
    </row>
    <row r="246" spans="1:5" ht="21">
      <c r="A246" s="6"/>
      <c r="B246" s="30" t="s">
        <v>437</v>
      </c>
      <c r="C246" s="30" t="s">
        <v>492</v>
      </c>
      <c r="E246" s="122" t="s">
        <v>491</v>
      </c>
    </row>
    <row r="247" spans="1:5" ht="21">
      <c r="A247" s="6"/>
      <c r="B247" s="30" t="s">
        <v>437</v>
      </c>
      <c r="C247" s="30" t="s">
        <v>456</v>
      </c>
      <c r="E247" s="122" t="s">
        <v>448</v>
      </c>
    </row>
    <row r="248" spans="1:5">
      <c r="A248" s="6"/>
      <c r="B248" s="31"/>
      <c r="C248" s="31"/>
      <c r="E248" s="122" t="s">
        <v>492</v>
      </c>
    </row>
    <row r="249" spans="1:5">
      <c r="A249" s="6"/>
      <c r="B249" s="31" t="str" cm="1">
        <f t="array" ref="B249:B251">_xlfn.UNIQUE(Tabla1[[#All],[Criterios]])</f>
        <v>Criterios</v>
      </c>
      <c r="C249" s="31"/>
      <c r="E249" s="122" t="s">
        <v>456</v>
      </c>
    </row>
    <row r="250" spans="1:5">
      <c r="A250" s="6"/>
      <c r="B250" s="31" t="str">
        <v>Afectación Económica o presupuestal</v>
      </c>
      <c r="C250" s="31"/>
    </row>
    <row r="251" spans="1:5">
      <c r="B251" s="31" t="str">
        <v>Pérdida Reputacional</v>
      </c>
      <c r="C251" s="31"/>
    </row>
    <row r="252" spans="1:5">
      <c r="B252" s="32"/>
      <c r="C252" s="32"/>
    </row>
    <row r="253" spans="1:5">
      <c r="B253" s="32"/>
      <c r="C253" s="32"/>
    </row>
    <row r="254" spans="1:5">
      <c r="B254" s="32"/>
      <c r="C254" s="32"/>
    </row>
    <row r="255" spans="1:5">
      <c r="B255" s="32"/>
      <c r="C255" s="32"/>
      <c r="D255" s="32"/>
    </row>
    <row r="256" spans="1:5">
      <c r="B256" s="32"/>
      <c r="C256" s="32"/>
      <c r="D256" s="32"/>
    </row>
    <row r="257" spans="2:4">
      <c r="B257" s="32"/>
      <c r="C257" s="32"/>
      <c r="D257" s="32"/>
    </row>
    <row r="258" spans="2:4">
      <c r="B258" s="32"/>
      <c r="C258" s="32"/>
      <c r="D258" s="32"/>
    </row>
    <row r="259" spans="2:4">
      <c r="B259" s="32"/>
      <c r="C259" s="32"/>
      <c r="D259" s="32"/>
    </row>
    <row r="260" spans="2:4">
      <c r="B260" s="32"/>
      <c r="C260" s="32"/>
      <c r="D260" s="32"/>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3"/>
    <col min="3" max="3" width="17" style="33" customWidth="1"/>
    <col min="4" max="4" width="14.28515625" style="33"/>
    <col min="5" max="5" width="46" style="33" customWidth="1"/>
    <col min="6" max="16384" width="14.28515625" style="33"/>
  </cols>
  <sheetData>
    <row r="1" spans="2:11" ht="24" customHeight="1" thickBot="1">
      <c r="B1" s="438" t="s">
        <v>493</v>
      </c>
      <c r="C1" s="439"/>
      <c r="D1" s="439"/>
      <c r="E1" s="439"/>
      <c r="F1" s="440"/>
    </row>
    <row r="2" spans="2:11" ht="16.5" thickBot="1">
      <c r="B2" s="34"/>
      <c r="C2" s="34"/>
      <c r="D2" s="34"/>
      <c r="E2" s="34"/>
      <c r="F2" s="34"/>
      <c r="I2" s="129"/>
      <c r="J2" s="142" t="s">
        <v>494</v>
      </c>
      <c r="K2" s="142" t="s">
        <v>345</v>
      </c>
    </row>
    <row r="3" spans="2:11" ht="16.5" thickBot="1">
      <c r="B3" s="441" t="s">
        <v>495</v>
      </c>
      <c r="C3" s="442"/>
      <c r="D3" s="442"/>
      <c r="E3" s="260" t="s">
        <v>496</v>
      </c>
      <c r="F3" s="35" t="s">
        <v>497</v>
      </c>
      <c r="I3" s="141" t="s">
        <v>344</v>
      </c>
      <c r="J3" s="131">
        <v>0.5</v>
      </c>
      <c r="K3" s="131">
        <v>0.45</v>
      </c>
    </row>
    <row r="4" spans="2:11" ht="31.5">
      <c r="B4" s="443" t="s">
        <v>498</v>
      </c>
      <c r="C4" s="445" t="s">
        <v>330</v>
      </c>
      <c r="D4" s="261" t="s">
        <v>344</v>
      </c>
      <c r="E4" s="36" t="s">
        <v>499</v>
      </c>
      <c r="F4" s="37">
        <v>0.25</v>
      </c>
      <c r="I4" s="142" t="s">
        <v>361</v>
      </c>
      <c r="J4" s="131">
        <v>0.4</v>
      </c>
      <c r="K4" s="131">
        <v>0.35</v>
      </c>
    </row>
    <row r="5" spans="2:11" ht="47.25">
      <c r="B5" s="444"/>
      <c r="C5" s="446"/>
      <c r="D5" s="262" t="s">
        <v>361</v>
      </c>
      <c r="E5" s="38" t="s">
        <v>500</v>
      </c>
      <c r="F5" s="39">
        <v>0.15</v>
      </c>
      <c r="I5" s="142" t="s">
        <v>501</v>
      </c>
      <c r="J5" s="131">
        <v>0.35</v>
      </c>
      <c r="K5" s="131">
        <v>0.3</v>
      </c>
    </row>
    <row r="6" spans="2:11" ht="47.25">
      <c r="B6" s="444"/>
      <c r="C6" s="446"/>
      <c r="D6" s="262" t="s">
        <v>501</v>
      </c>
      <c r="E6" s="38" t="s">
        <v>502</v>
      </c>
      <c r="F6" s="39">
        <v>0.1</v>
      </c>
    </row>
    <row r="7" spans="2:11" ht="63">
      <c r="B7" s="444"/>
      <c r="C7" s="446" t="s">
        <v>331</v>
      </c>
      <c r="D7" s="262" t="s">
        <v>494</v>
      </c>
      <c r="E7" s="38" t="s">
        <v>503</v>
      </c>
      <c r="F7" s="39">
        <v>0.25</v>
      </c>
      <c r="G7" s="130"/>
    </row>
    <row r="8" spans="2:11" ht="31.5">
      <c r="B8" s="444"/>
      <c r="C8" s="446"/>
      <c r="D8" s="262" t="s">
        <v>345</v>
      </c>
      <c r="E8" s="38" t="s">
        <v>504</v>
      </c>
      <c r="F8" s="39">
        <v>0.2</v>
      </c>
      <c r="G8" s="130"/>
    </row>
    <row r="9" spans="2:11" ht="47.25">
      <c r="B9" s="444" t="s">
        <v>505</v>
      </c>
      <c r="C9" s="446" t="s">
        <v>333</v>
      </c>
      <c r="D9" s="262" t="s">
        <v>346</v>
      </c>
      <c r="E9" s="38" t="s">
        <v>506</v>
      </c>
      <c r="F9" s="40" t="s">
        <v>507</v>
      </c>
    </row>
    <row r="10" spans="2:11" ht="63">
      <c r="B10" s="444"/>
      <c r="C10" s="446"/>
      <c r="D10" s="262" t="s">
        <v>508</v>
      </c>
      <c r="E10" s="38" t="s">
        <v>509</v>
      </c>
      <c r="F10" s="40" t="s">
        <v>507</v>
      </c>
    </row>
    <row r="11" spans="2:11" ht="47.25">
      <c r="B11" s="444"/>
      <c r="C11" s="446" t="s">
        <v>334</v>
      </c>
      <c r="D11" s="262" t="s">
        <v>347</v>
      </c>
      <c r="E11" s="38" t="s">
        <v>510</v>
      </c>
      <c r="F11" s="40" t="s">
        <v>507</v>
      </c>
    </row>
    <row r="12" spans="2:11" ht="47.25">
      <c r="B12" s="444"/>
      <c r="C12" s="446"/>
      <c r="D12" s="262" t="s">
        <v>511</v>
      </c>
      <c r="E12" s="38" t="s">
        <v>512</v>
      </c>
      <c r="F12" s="40" t="s">
        <v>507</v>
      </c>
    </row>
    <row r="13" spans="2:11" ht="31.5">
      <c r="B13" s="444"/>
      <c r="C13" s="446" t="s">
        <v>335</v>
      </c>
      <c r="D13" s="262" t="s">
        <v>348</v>
      </c>
      <c r="E13" s="38" t="s">
        <v>513</v>
      </c>
      <c r="F13" s="40" t="s">
        <v>507</v>
      </c>
    </row>
    <row r="14" spans="2:11" ht="32.25" thickBot="1">
      <c r="B14" s="447"/>
      <c r="C14" s="448"/>
      <c r="D14" s="263" t="s">
        <v>514</v>
      </c>
      <c r="E14" s="41" t="s">
        <v>515</v>
      </c>
      <c r="F14" s="42" t="s">
        <v>507</v>
      </c>
    </row>
    <row r="15" spans="2:11" ht="49.5" customHeight="1">
      <c r="B15" s="437" t="s">
        <v>516</v>
      </c>
      <c r="C15" s="437"/>
      <c r="D15" s="437"/>
      <c r="E15" s="437"/>
      <c r="F15" s="437"/>
    </row>
    <row r="16" spans="2:11" ht="27" customHeight="1">
      <c r="B16" s="43"/>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zoomScale="55" zoomScaleNormal="55" workbookViewId="0">
      <selection activeCell="AN38" sqref="AN38"/>
    </sheetView>
  </sheetViews>
  <sheetFormatPr baseColWidth="10"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49" t="s">
        <v>517</v>
      </c>
      <c r="C4" s="449"/>
      <c r="D4" s="449"/>
      <c r="E4" s="449"/>
      <c r="F4" s="449"/>
      <c r="G4" s="449"/>
      <c r="H4" s="449"/>
      <c r="I4" s="449"/>
      <c r="J4" s="450" t="s">
        <v>255</v>
      </c>
      <c r="K4" s="450"/>
      <c r="L4" s="450"/>
      <c r="M4" s="450"/>
      <c r="N4" s="450"/>
      <c r="O4" s="450"/>
      <c r="P4" s="450"/>
      <c r="Q4" s="450"/>
      <c r="R4" s="450"/>
      <c r="S4" s="450"/>
      <c r="T4" s="450"/>
      <c r="U4" s="450"/>
      <c r="V4" s="450"/>
      <c r="W4" s="450"/>
      <c r="X4" s="450"/>
      <c r="Y4" s="450"/>
      <c r="Z4" s="450"/>
      <c r="AA4" s="450"/>
      <c r="AB4" s="450"/>
      <c r="AC4" s="450"/>
      <c r="AD4" s="450"/>
      <c r="AE4" s="450"/>
      <c r="AF4" s="450"/>
      <c r="AG4" s="450"/>
      <c r="AH4" s="450"/>
      <c r="AI4" s="450"/>
      <c r="AJ4" s="450"/>
      <c r="AK4" s="450"/>
      <c r="AL4" s="450"/>
      <c r="AT4" s="451" t="s">
        <v>289</v>
      </c>
      <c r="AU4" s="451"/>
    </row>
    <row r="5" spans="2:47">
      <c r="B5" s="449"/>
      <c r="C5" s="449"/>
      <c r="D5" s="449"/>
      <c r="E5" s="449"/>
      <c r="F5" s="449"/>
      <c r="G5" s="449"/>
      <c r="H5" s="449"/>
      <c r="I5" s="449"/>
      <c r="J5" s="450"/>
      <c r="K5" s="450"/>
      <c r="L5" s="450"/>
      <c r="M5" s="450"/>
      <c r="N5" s="450"/>
      <c r="O5" s="450"/>
      <c r="P5" s="450"/>
      <c r="Q5" s="450"/>
      <c r="R5" s="450"/>
      <c r="S5" s="450"/>
      <c r="T5" s="450"/>
      <c r="U5" s="450"/>
      <c r="V5" s="450"/>
      <c r="W5" s="450"/>
      <c r="X5" s="450"/>
      <c r="Y5" s="450"/>
      <c r="Z5" s="450"/>
      <c r="AA5" s="450"/>
      <c r="AB5" s="450"/>
      <c r="AC5" s="450"/>
      <c r="AD5" s="450"/>
      <c r="AE5" s="450"/>
      <c r="AF5" s="450"/>
      <c r="AG5" s="450"/>
      <c r="AH5" s="450"/>
      <c r="AI5" s="450"/>
      <c r="AJ5" s="450"/>
      <c r="AK5" s="450"/>
      <c r="AL5" s="450"/>
      <c r="AT5" s="451"/>
      <c r="AU5" s="451"/>
    </row>
    <row r="6" spans="2:47">
      <c r="B6" s="449"/>
      <c r="C6" s="449"/>
      <c r="D6" s="449"/>
      <c r="E6" s="449"/>
      <c r="F6" s="449"/>
      <c r="G6" s="449"/>
      <c r="H6" s="449"/>
      <c r="I6" s="449"/>
      <c r="J6" s="450"/>
      <c r="K6" s="450"/>
      <c r="L6" s="450"/>
      <c r="M6" s="450"/>
      <c r="N6" s="450"/>
      <c r="O6" s="450"/>
      <c r="P6" s="450"/>
      <c r="Q6" s="450"/>
      <c r="R6" s="450"/>
      <c r="S6" s="450"/>
      <c r="T6" s="450"/>
      <c r="U6" s="450"/>
      <c r="V6" s="450"/>
      <c r="W6" s="450"/>
      <c r="X6" s="450"/>
      <c r="Y6" s="450"/>
      <c r="Z6" s="450"/>
      <c r="AA6" s="450"/>
      <c r="AB6" s="450"/>
      <c r="AC6" s="450"/>
      <c r="AD6" s="450"/>
      <c r="AE6" s="450"/>
      <c r="AF6" s="450"/>
      <c r="AG6" s="450"/>
      <c r="AH6" s="450"/>
      <c r="AI6" s="450"/>
      <c r="AJ6" s="450"/>
      <c r="AK6" s="450"/>
      <c r="AL6" s="450"/>
      <c r="AT6" s="451"/>
      <c r="AU6" s="451"/>
    </row>
    <row r="7" spans="2:47" ht="15.75" thickBot="1"/>
    <row r="8" spans="2:47" ht="15.75">
      <c r="B8" s="452" t="s">
        <v>424</v>
      </c>
      <c r="C8" s="452"/>
      <c r="D8" s="453"/>
      <c r="E8" s="454" t="s">
        <v>518</v>
      </c>
      <c r="F8" s="455"/>
      <c r="G8" s="455"/>
      <c r="H8" s="455"/>
      <c r="I8" s="456"/>
      <c r="J8" s="44" t="s">
        <v>519</v>
      </c>
      <c r="K8" s="45" t="s">
        <v>519</v>
      </c>
      <c r="L8" s="45" t="s">
        <v>519</v>
      </c>
      <c r="M8" s="45" t="s">
        <v>519</v>
      </c>
      <c r="N8" s="45" t="s">
        <v>519</v>
      </c>
      <c r="O8" s="46" t="s">
        <v>519</v>
      </c>
      <c r="P8" s="44" t="s">
        <v>519</v>
      </c>
      <c r="Q8" s="45" t="s">
        <v>519</v>
      </c>
      <c r="R8" s="45" t="s">
        <v>519</v>
      </c>
      <c r="S8" s="45" t="s">
        <v>519</v>
      </c>
      <c r="T8" s="45" t="s">
        <v>519</v>
      </c>
      <c r="U8" s="46" t="s">
        <v>519</v>
      </c>
      <c r="V8" s="44" t="s">
        <v>519</v>
      </c>
      <c r="W8" s="45" t="s">
        <v>519</v>
      </c>
      <c r="X8" s="45" t="s">
        <v>519</v>
      </c>
      <c r="Y8" s="45" t="s">
        <v>519</v>
      </c>
      <c r="Z8" s="45" t="s">
        <v>519</v>
      </c>
      <c r="AA8" s="46" t="s">
        <v>519</v>
      </c>
      <c r="AB8" s="44" t="s">
        <v>519</v>
      </c>
      <c r="AC8" s="45" t="s">
        <v>519</v>
      </c>
      <c r="AD8" s="45" t="s">
        <v>519</v>
      </c>
      <c r="AE8" s="45" t="s">
        <v>519</v>
      </c>
      <c r="AF8" s="45" t="s">
        <v>519</v>
      </c>
      <c r="AG8" s="46" t="s">
        <v>519</v>
      </c>
      <c r="AH8" s="47" t="s">
        <v>519</v>
      </c>
      <c r="AI8" s="48" t="s">
        <v>519</v>
      </c>
      <c r="AJ8" s="48" t="s">
        <v>519</v>
      </c>
      <c r="AK8" s="48" t="s">
        <v>519</v>
      </c>
      <c r="AL8" s="48" t="s">
        <v>519</v>
      </c>
      <c r="AN8" s="463" t="s">
        <v>520</v>
      </c>
      <c r="AO8" s="464"/>
      <c r="AP8" s="464"/>
      <c r="AQ8" s="464"/>
      <c r="AR8" s="464"/>
      <c r="AS8" s="465"/>
      <c r="AT8" s="472" t="s">
        <v>521</v>
      </c>
      <c r="AU8" s="472"/>
    </row>
    <row r="9" spans="2:47" ht="15.75">
      <c r="B9" s="452"/>
      <c r="C9" s="452"/>
      <c r="D9" s="453"/>
      <c r="E9" s="457"/>
      <c r="F9" s="458"/>
      <c r="G9" s="458"/>
      <c r="H9" s="458"/>
      <c r="I9" s="459"/>
      <c r="J9" s="49" t="s">
        <v>519</v>
      </c>
      <c r="K9" s="50" t="s">
        <v>519</v>
      </c>
      <c r="L9" s="50" t="s">
        <v>519</v>
      </c>
      <c r="M9" s="50" t="s">
        <v>519</v>
      </c>
      <c r="N9" s="50" t="s">
        <v>519</v>
      </c>
      <c r="O9" s="51" t="s">
        <v>519</v>
      </c>
      <c r="P9" s="49" t="s">
        <v>519</v>
      </c>
      <c r="Q9" s="50" t="s">
        <v>519</v>
      </c>
      <c r="R9" s="50" t="s">
        <v>519</v>
      </c>
      <c r="S9" s="50" t="s">
        <v>519</v>
      </c>
      <c r="T9" s="50" t="s">
        <v>519</v>
      </c>
      <c r="U9" s="51" t="s">
        <v>519</v>
      </c>
      <c r="V9" s="49" t="s">
        <v>519</v>
      </c>
      <c r="W9" s="50" t="s">
        <v>519</v>
      </c>
      <c r="X9" s="50" t="s">
        <v>519</v>
      </c>
      <c r="Y9" s="50" t="s">
        <v>519</v>
      </c>
      <c r="Z9" s="50" t="s">
        <v>519</v>
      </c>
      <c r="AA9" s="51" t="s">
        <v>519</v>
      </c>
      <c r="AB9" s="49" t="s">
        <v>519</v>
      </c>
      <c r="AC9" s="50" t="s">
        <v>519</v>
      </c>
      <c r="AD9" s="50" t="s">
        <v>519</v>
      </c>
      <c r="AE9" s="50" t="s">
        <v>519</v>
      </c>
      <c r="AF9" s="50" t="s">
        <v>519</v>
      </c>
      <c r="AG9" s="51" t="s">
        <v>519</v>
      </c>
      <c r="AH9" s="52" t="s">
        <v>519</v>
      </c>
      <c r="AI9" s="53" t="s">
        <v>519</v>
      </c>
      <c r="AJ9" s="53" t="s">
        <v>519</v>
      </c>
      <c r="AK9" s="53" t="s">
        <v>519</v>
      </c>
      <c r="AL9" s="53" t="s">
        <v>519</v>
      </c>
      <c r="AN9" s="466"/>
      <c r="AO9" s="467"/>
      <c r="AP9" s="467"/>
      <c r="AQ9" s="467"/>
      <c r="AR9" s="467"/>
      <c r="AS9" s="468"/>
      <c r="AT9" s="472"/>
      <c r="AU9" s="472"/>
    </row>
    <row r="10" spans="2:47" ht="15.75">
      <c r="B10" s="452"/>
      <c r="C10" s="452"/>
      <c r="D10" s="453"/>
      <c r="E10" s="457"/>
      <c r="F10" s="458"/>
      <c r="G10" s="458"/>
      <c r="H10" s="458"/>
      <c r="I10" s="459"/>
      <c r="J10" s="49" t="s">
        <v>519</v>
      </c>
      <c r="K10" s="50" t="s">
        <v>519</v>
      </c>
      <c r="L10" s="50" t="s">
        <v>519</v>
      </c>
      <c r="M10" s="50" t="s">
        <v>519</v>
      </c>
      <c r="N10" s="50" t="s">
        <v>519</v>
      </c>
      <c r="O10" s="51" t="s">
        <v>519</v>
      </c>
      <c r="P10" s="49" t="s">
        <v>519</v>
      </c>
      <c r="Q10" s="50" t="s">
        <v>519</v>
      </c>
      <c r="R10" s="50" t="s">
        <v>519</v>
      </c>
      <c r="S10" s="50" t="s">
        <v>519</v>
      </c>
      <c r="T10" s="50" t="s">
        <v>519</v>
      </c>
      <c r="U10" s="51" t="s">
        <v>519</v>
      </c>
      <c r="V10" s="49" t="s">
        <v>519</v>
      </c>
      <c r="W10" s="50" t="s">
        <v>519</v>
      </c>
      <c r="X10" s="50" t="s">
        <v>519</v>
      </c>
      <c r="Y10" s="50" t="s">
        <v>519</v>
      </c>
      <c r="Z10" s="50" t="s">
        <v>519</v>
      </c>
      <c r="AA10" s="51" t="s">
        <v>519</v>
      </c>
      <c r="AB10" s="49" t="s">
        <v>519</v>
      </c>
      <c r="AC10" s="50" t="s">
        <v>519</v>
      </c>
      <c r="AD10" s="50" t="s">
        <v>519</v>
      </c>
      <c r="AE10" s="50" t="s">
        <v>519</v>
      </c>
      <c r="AF10" s="50" t="s">
        <v>519</v>
      </c>
      <c r="AG10" s="51" t="s">
        <v>519</v>
      </c>
      <c r="AH10" s="52" t="s">
        <v>519</v>
      </c>
      <c r="AI10" s="53" t="s">
        <v>519</v>
      </c>
      <c r="AJ10" s="53" t="s">
        <v>519</v>
      </c>
      <c r="AK10" s="53" t="s">
        <v>519</v>
      </c>
      <c r="AL10" s="53" t="s">
        <v>519</v>
      </c>
      <c r="AN10" s="466"/>
      <c r="AO10" s="467"/>
      <c r="AP10" s="467"/>
      <c r="AQ10" s="467"/>
      <c r="AR10" s="467"/>
      <c r="AS10" s="468"/>
      <c r="AT10" s="472"/>
      <c r="AU10" s="472"/>
    </row>
    <row r="11" spans="2:47" ht="15.75">
      <c r="B11" s="452"/>
      <c r="C11" s="452"/>
      <c r="D11" s="453"/>
      <c r="E11" s="457"/>
      <c r="F11" s="458"/>
      <c r="G11" s="458"/>
      <c r="H11" s="458"/>
      <c r="I11" s="459"/>
      <c r="J11" s="49" t="s">
        <v>519</v>
      </c>
      <c r="K11" s="50" t="s">
        <v>519</v>
      </c>
      <c r="L11" s="50" t="s">
        <v>519</v>
      </c>
      <c r="M11" s="50" t="s">
        <v>519</v>
      </c>
      <c r="N11" s="50" t="s">
        <v>519</v>
      </c>
      <c r="O11" s="51" t="s">
        <v>519</v>
      </c>
      <c r="P11" s="49" t="s">
        <v>519</v>
      </c>
      <c r="Q11" s="50" t="s">
        <v>519</v>
      </c>
      <c r="R11" s="50" t="s">
        <v>519</v>
      </c>
      <c r="S11" s="50" t="s">
        <v>519</v>
      </c>
      <c r="T11" s="50" t="s">
        <v>519</v>
      </c>
      <c r="U11" s="51" t="s">
        <v>519</v>
      </c>
      <c r="V11" s="49" t="s">
        <v>519</v>
      </c>
      <c r="W11" s="50" t="s">
        <v>519</v>
      </c>
      <c r="X11" s="50" t="s">
        <v>519</v>
      </c>
      <c r="Y11" s="50" t="s">
        <v>519</v>
      </c>
      <c r="Z11" s="50" t="s">
        <v>519</v>
      </c>
      <c r="AA11" s="51" t="s">
        <v>519</v>
      </c>
      <c r="AB11" s="49" t="s">
        <v>519</v>
      </c>
      <c r="AC11" s="50" t="s">
        <v>519</v>
      </c>
      <c r="AD11" s="50" t="s">
        <v>519</v>
      </c>
      <c r="AE11" s="50" t="s">
        <v>519</v>
      </c>
      <c r="AF11" s="50" t="s">
        <v>519</v>
      </c>
      <c r="AG11" s="51" t="s">
        <v>519</v>
      </c>
      <c r="AH11" s="52" t="s">
        <v>519</v>
      </c>
      <c r="AI11" s="53" t="s">
        <v>519</v>
      </c>
      <c r="AJ11" s="53" t="s">
        <v>519</v>
      </c>
      <c r="AK11" s="53" t="s">
        <v>519</v>
      </c>
      <c r="AL11" s="53" t="s">
        <v>519</v>
      </c>
      <c r="AN11" s="466"/>
      <c r="AO11" s="467"/>
      <c r="AP11" s="467"/>
      <c r="AQ11" s="467"/>
      <c r="AR11" s="467"/>
      <c r="AS11" s="468"/>
      <c r="AT11" s="472"/>
      <c r="AU11" s="472"/>
    </row>
    <row r="12" spans="2:47" ht="15.75">
      <c r="B12" s="452"/>
      <c r="C12" s="452"/>
      <c r="D12" s="453"/>
      <c r="E12" s="457"/>
      <c r="F12" s="458"/>
      <c r="G12" s="458"/>
      <c r="H12" s="458"/>
      <c r="I12" s="459"/>
      <c r="J12" s="49" t="s">
        <v>519</v>
      </c>
      <c r="K12" s="50" t="s">
        <v>519</v>
      </c>
      <c r="L12" s="50" t="s">
        <v>519</v>
      </c>
      <c r="M12" s="50" t="s">
        <v>519</v>
      </c>
      <c r="N12" s="50" t="s">
        <v>519</v>
      </c>
      <c r="O12" s="51" t="s">
        <v>519</v>
      </c>
      <c r="P12" s="49" t="s">
        <v>519</v>
      </c>
      <c r="Q12" s="50" t="s">
        <v>519</v>
      </c>
      <c r="R12" s="50" t="s">
        <v>519</v>
      </c>
      <c r="S12" s="50" t="s">
        <v>519</v>
      </c>
      <c r="T12" s="50" t="s">
        <v>519</v>
      </c>
      <c r="U12" s="51" t="s">
        <v>519</v>
      </c>
      <c r="V12" s="49" t="s">
        <v>519</v>
      </c>
      <c r="W12" s="50" t="s">
        <v>519</v>
      </c>
      <c r="X12" s="50" t="s">
        <v>519</v>
      </c>
      <c r="Y12" s="50" t="s">
        <v>519</v>
      </c>
      <c r="Z12" s="50" t="s">
        <v>519</v>
      </c>
      <c r="AA12" s="51" t="s">
        <v>519</v>
      </c>
      <c r="AB12" s="49" t="s">
        <v>519</v>
      </c>
      <c r="AC12" s="50" t="s">
        <v>519</v>
      </c>
      <c r="AD12" s="50" t="s">
        <v>519</v>
      </c>
      <c r="AE12" s="50" t="s">
        <v>519</v>
      </c>
      <c r="AF12" s="50" t="s">
        <v>519</v>
      </c>
      <c r="AG12" s="51" t="s">
        <v>519</v>
      </c>
      <c r="AH12" s="52" t="s">
        <v>519</v>
      </c>
      <c r="AI12" s="53" t="s">
        <v>519</v>
      </c>
      <c r="AJ12" s="53" t="s">
        <v>519</v>
      </c>
      <c r="AK12" s="53" t="s">
        <v>519</v>
      </c>
      <c r="AL12" s="53" t="s">
        <v>519</v>
      </c>
      <c r="AN12" s="466"/>
      <c r="AO12" s="467"/>
      <c r="AP12" s="467"/>
      <c r="AQ12" s="467"/>
      <c r="AR12" s="467"/>
      <c r="AS12" s="468"/>
      <c r="AT12" s="472"/>
      <c r="AU12" s="472"/>
    </row>
    <row r="13" spans="2:47" ht="15.75">
      <c r="B13" s="452"/>
      <c r="C13" s="452"/>
      <c r="D13" s="453"/>
      <c r="E13" s="457"/>
      <c r="F13" s="458"/>
      <c r="G13" s="458"/>
      <c r="H13" s="458"/>
      <c r="I13" s="459"/>
      <c r="J13" s="49" t="s">
        <v>519</v>
      </c>
      <c r="K13" s="50" t="s">
        <v>519</v>
      </c>
      <c r="L13" s="50" t="s">
        <v>519</v>
      </c>
      <c r="M13" s="50" t="s">
        <v>519</v>
      </c>
      <c r="N13" s="50" t="s">
        <v>519</v>
      </c>
      <c r="O13" s="51" t="s">
        <v>519</v>
      </c>
      <c r="P13" s="49" t="s">
        <v>519</v>
      </c>
      <c r="Q13" s="50" t="s">
        <v>519</v>
      </c>
      <c r="R13" s="50" t="s">
        <v>519</v>
      </c>
      <c r="S13" s="50" t="s">
        <v>519</v>
      </c>
      <c r="T13" s="50" t="s">
        <v>519</v>
      </c>
      <c r="U13" s="51" t="s">
        <v>519</v>
      </c>
      <c r="V13" s="49" t="s">
        <v>519</v>
      </c>
      <c r="W13" s="50" t="s">
        <v>519</v>
      </c>
      <c r="X13" s="50" t="s">
        <v>519</v>
      </c>
      <c r="Y13" s="50" t="s">
        <v>519</v>
      </c>
      <c r="Z13" s="50" t="s">
        <v>519</v>
      </c>
      <c r="AA13" s="51" t="s">
        <v>519</v>
      </c>
      <c r="AB13" s="49" t="s">
        <v>519</v>
      </c>
      <c r="AC13" s="50" t="s">
        <v>519</v>
      </c>
      <c r="AD13" s="50" t="s">
        <v>519</v>
      </c>
      <c r="AE13" s="50" t="s">
        <v>519</v>
      </c>
      <c r="AF13" s="50" t="s">
        <v>519</v>
      </c>
      <c r="AG13" s="51" t="s">
        <v>519</v>
      </c>
      <c r="AH13" s="52" t="s">
        <v>519</v>
      </c>
      <c r="AI13" s="53" t="s">
        <v>519</v>
      </c>
      <c r="AJ13" s="53" t="s">
        <v>519</v>
      </c>
      <c r="AK13" s="53" t="s">
        <v>519</v>
      </c>
      <c r="AL13" s="53" t="s">
        <v>519</v>
      </c>
      <c r="AN13" s="466"/>
      <c r="AO13" s="467"/>
      <c r="AP13" s="467"/>
      <c r="AQ13" s="467"/>
      <c r="AR13" s="467"/>
      <c r="AS13" s="468"/>
      <c r="AT13" s="472"/>
      <c r="AU13" s="472"/>
    </row>
    <row r="14" spans="2:47" ht="5.25" customHeight="1" thickBot="1">
      <c r="B14" s="452"/>
      <c r="C14" s="452"/>
      <c r="D14" s="453"/>
      <c r="E14" s="457"/>
      <c r="F14" s="458"/>
      <c r="G14" s="458"/>
      <c r="H14" s="458"/>
      <c r="I14" s="459"/>
      <c r="J14" s="49" t="s">
        <v>519</v>
      </c>
      <c r="K14" s="50" t="s">
        <v>519</v>
      </c>
      <c r="L14" s="50" t="s">
        <v>519</v>
      </c>
      <c r="M14" s="50" t="s">
        <v>519</v>
      </c>
      <c r="N14" s="50" t="s">
        <v>519</v>
      </c>
      <c r="O14" s="51" t="s">
        <v>519</v>
      </c>
      <c r="P14" s="49" t="s">
        <v>519</v>
      </c>
      <c r="Q14" s="50" t="s">
        <v>519</v>
      </c>
      <c r="R14" s="50" t="s">
        <v>519</v>
      </c>
      <c r="S14" s="50" t="s">
        <v>519</v>
      </c>
      <c r="T14" s="50" t="s">
        <v>519</v>
      </c>
      <c r="U14" s="51" t="s">
        <v>519</v>
      </c>
      <c r="V14" s="49" t="s">
        <v>519</v>
      </c>
      <c r="W14" s="50" t="s">
        <v>519</v>
      </c>
      <c r="X14" s="50" t="s">
        <v>519</v>
      </c>
      <c r="Y14" s="50" t="s">
        <v>519</v>
      </c>
      <c r="Z14" s="50" t="s">
        <v>519</v>
      </c>
      <c r="AA14" s="51" t="s">
        <v>519</v>
      </c>
      <c r="AB14" s="49" t="s">
        <v>519</v>
      </c>
      <c r="AC14" s="50" t="s">
        <v>519</v>
      </c>
      <c r="AD14" s="50" t="s">
        <v>519</v>
      </c>
      <c r="AE14" s="50" t="s">
        <v>519</v>
      </c>
      <c r="AF14" s="50" t="s">
        <v>519</v>
      </c>
      <c r="AG14" s="51" t="s">
        <v>519</v>
      </c>
      <c r="AH14" s="52" t="s">
        <v>519</v>
      </c>
      <c r="AI14" s="53" t="s">
        <v>519</v>
      </c>
      <c r="AJ14" s="53" t="s">
        <v>519</v>
      </c>
      <c r="AK14" s="53" t="s">
        <v>519</v>
      </c>
      <c r="AL14" s="53" t="s">
        <v>519</v>
      </c>
      <c r="AN14" s="466"/>
      <c r="AO14" s="467"/>
      <c r="AP14" s="467"/>
      <c r="AQ14" s="467"/>
      <c r="AR14" s="467"/>
      <c r="AS14" s="468"/>
      <c r="AT14" s="472"/>
      <c r="AU14" s="472"/>
    </row>
    <row r="15" spans="2:47" ht="16.5" hidden="1" thickBot="1">
      <c r="B15" s="452"/>
      <c r="C15" s="452"/>
      <c r="D15" s="453"/>
      <c r="E15" s="457"/>
      <c r="F15" s="458"/>
      <c r="G15" s="458"/>
      <c r="H15" s="458"/>
      <c r="I15" s="459"/>
      <c r="J15" s="49" t="s">
        <v>519</v>
      </c>
      <c r="K15" s="50" t="s">
        <v>519</v>
      </c>
      <c r="L15" s="50" t="s">
        <v>519</v>
      </c>
      <c r="M15" s="50" t="s">
        <v>519</v>
      </c>
      <c r="N15" s="50" t="s">
        <v>519</v>
      </c>
      <c r="O15" s="51" t="s">
        <v>519</v>
      </c>
      <c r="P15" s="49" t="s">
        <v>519</v>
      </c>
      <c r="Q15" s="50" t="s">
        <v>519</v>
      </c>
      <c r="R15" s="50" t="s">
        <v>519</v>
      </c>
      <c r="S15" s="50" t="s">
        <v>519</v>
      </c>
      <c r="T15" s="50" t="s">
        <v>519</v>
      </c>
      <c r="U15" s="51" t="s">
        <v>519</v>
      </c>
      <c r="V15" s="49" t="s">
        <v>519</v>
      </c>
      <c r="W15" s="50" t="s">
        <v>519</v>
      </c>
      <c r="X15" s="50" t="s">
        <v>519</v>
      </c>
      <c r="Y15" s="50" t="s">
        <v>519</v>
      </c>
      <c r="Z15" s="50" t="s">
        <v>519</v>
      </c>
      <c r="AA15" s="51" t="s">
        <v>519</v>
      </c>
      <c r="AB15" s="49" t="s">
        <v>519</v>
      </c>
      <c r="AC15" s="50" t="s">
        <v>519</v>
      </c>
      <c r="AD15" s="50" t="s">
        <v>519</v>
      </c>
      <c r="AE15" s="50" t="s">
        <v>519</v>
      </c>
      <c r="AF15" s="50" t="s">
        <v>519</v>
      </c>
      <c r="AG15" s="51" t="s">
        <v>519</v>
      </c>
      <c r="AH15" s="52" t="s">
        <v>519</v>
      </c>
      <c r="AI15" s="53" t="s">
        <v>519</v>
      </c>
      <c r="AJ15" s="53" t="s">
        <v>519</v>
      </c>
      <c r="AK15" s="53" t="s">
        <v>519</v>
      </c>
      <c r="AL15" s="53" t="s">
        <v>519</v>
      </c>
      <c r="AN15" s="466"/>
      <c r="AO15" s="467"/>
      <c r="AP15" s="467"/>
      <c r="AQ15" s="467"/>
      <c r="AR15" s="467"/>
      <c r="AS15" s="468"/>
      <c r="AT15" s="34"/>
      <c r="AU15" s="34"/>
    </row>
    <row r="16" spans="2:47" ht="16.5" hidden="1" thickBot="1">
      <c r="B16" s="452"/>
      <c r="C16" s="452"/>
      <c r="D16" s="453"/>
      <c r="E16" s="457"/>
      <c r="F16" s="458"/>
      <c r="G16" s="458"/>
      <c r="H16" s="458"/>
      <c r="I16" s="459"/>
      <c r="J16" s="49" t="s">
        <v>519</v>
      </c>
      <c r="K16" s="50" t="s">
        <v>519</v>
      </c>
      <c r="L16" s="50" t="s">
        <v>519</v>
      </c>
      <c r="M16" s="50" t="s">
        <v>519</v>
      </c>
      <c r="N16" s="50" t="s">
        <v>519</v>
      </c>
      <c r="O16" s="51" t="s">
        <v>519</v>
      </c>
      <c r="P16" s="49" t="s">
        <v>519</v>
      </c>
      <c r="Q16" s="50" t="s">
        <v>519</v>
      </c>
      <c r="R16" s="50" t="s">
        <v>519</v>
      </c>
      <c r="S16" s="50" t="s">
        <v>519</v>
      </c>
      <c r="T16" s="50" t="s">
        <v>519</v>
      </c>
      <c r="U16" s="51" t="s">
        <v>519</v>
      </c>
      <c r="V16" s="49" t="s">
        <v>519</v>
      </c>
      <c r="W16" s="50" t="s">
        <v>519</v>
      </c>
      <c r="X16" s="50" t="s">
        <v>519</v>
      </c>
      <c r="Y16" s="50" t="s">
        <v>519</v>
      </c>
      <c r="Z16" s="50" t="s">
        <v>519</v>
      </c>
      <c r="AA16" s="51" t="s">
        <v>519</v>
      </c>
      <c r="AB16" s="49" t="s">
        <v>519</v>
      </c>
      <c r="AC16" s="50" t="s">
        <v>519</v>
      </c>
      <c r="AD16" s="50" t="s">
        <v>519</v>
      </c>
      <c r="AE16" s="50" t="s">
        <v>519</v>
      </c>
      <c r="AF16" s="50" t="s">
        <v>519</v>
      </c>
      <c r="AG16" s="51" t="s">
        <v>519</v>
      </c>
      <c r="AH16" s="52" t="s">
        <v>519</v>
      </c>
      <c r="AI16" s="53" t="s">
        <v>519</v>
      </c>
      <c r="AJ16" s="53" t="s">
        <v>519</v>
      </c>
      <c r="AK16" s="53" t="s">
        <v>519</v>
      </c>
      <c r="AL16" s="53" t="s">
        <v>519</v>
      </c>
      <c r="AN16" s="466"/>
      <c r="AO16" s="467"/>
      <c r="AP16" s="467"/>
      <c r="AQ16" s="467"/>
      <c r="AR16" s="467"/>
      <c r="AS16" s="468"/>
      <c r="AT16" s="34"/>
      <c r="AU16" s="34"/>
    </row>
    <row r="17" spans="2:47" ht="16.5" hidden="1" thickBot="1">
      <c r="B17" s="452"/>
      <c r="C17" s="452"/>
      <c r="D17" s="453"/>
      <c r="E17" s="460"/>
      <c r="F17" s="461"/>
      <c r="G17" s="461"/>
      <c r="H17" s="461"/>
      <c r="I17" s="462"/>
      <c r="J17" s="54" t="s">
        <v>519</v>
      </c>
      <c r="K17" s="55" t="s">
        <v>519</v>
      </c>
      <c r="L17" s="55" t="s">
        <v>519</v>
      </c>
      <c r="M17" s="55" t="s">
        <v>519</v>
      </c>
      <c r="N17" s="55" t="s">
        <v>519</v>
      </c>
      <c r="O17" s="56" t="s">
        <v>519</v>
      </c>
      <c r="P17" s="49" t="s">
        <v>519</v>
      </c>
      <c r="Q17" s="50" t="s">
        <v>519</v>
      </c>
      <c r="R17" s="50" t="s">
        <v>519</v>
      </c>
      <c r="S17" s="50" t="s">
        <v>519</v>
      </c>
      <c r="T17" s="50" t="s">
        <v>519</v>
      </c>
      <c r="U17" s="51" t="s">
        <v>519</v>
      </c>
      <c r="V17" s="54" t="s">
        <v>519</v>
      </c>
      <c r="W17" s="55" t="s">
        <v>519</v>
      </c>
      <c r="X17" s="55" t="s">
        <v>519</v>
      </c>
      <c r="Y17" s="55" t="s">
        <v>519</v>
      </c>
      <c r="Z17" s="55" t="s">
        <v>519</v>
      </c>
      <c r="AA17" s="56" t="s">
        <v>519</v>
      </c>
      <c r="AB17" s="49" t="s">
        <v>519</v>
      </c>
      <c r="AC17" s="50" t="s">
        <v>519</v>
      </c>
      <c r="AD17" s="50" t="s">
        <v>519</v>
      </c>
      <c r="AE17" s="50" t="s">
        <v>519</v>
      </c>
      <c r="AF17" s="50" t="s">
        <v>519</v>
      </c>
      <c r="AG17" s="51" t="s">
        <v>519</v>
      </c>
      <c r="AH17" s="57" t="s">
        <v>519</v>
      </c>
      <c r="AI17" s="58" t="s">
        <v>519</v>
      </c>
      <c r="AJ17" s="58" t="s">
        <v>519</v>
      </c>
      <c r="AK17" s="58" t="s">
        <v>519</v>
      </c>
      <c r="AL17" s="58" t="s">
        <v>519</v>
      </c>
      <c r="AN17" s="469"/>
      <c r="AO17" s="470"/>
      <c r="AP17" s="470"/>
      <c r="AQ17" s="470"/>
      <c r="AR17" s="470"/>
      <c r="AS17" s="471"/>
      <c r="AT17" s="34"/>
      <c r="AU17" s="34"/>
    </row>
    <row r="18" spans="2:47" ht="15.75" customHeight="1">
      <c r="B18" s="452"/>
      <c r="C18" s="452"/>
      <c r="D18" s="453"/>
      <c r="E18" s="454" t="s">
        <v>522</v>
      </c>
      <c r="F18" s="455"/>
      <c r="G18" s="455"/>
      <c r="H18" s="455"/>
      <c r="I18" s="455"/>
      <c r="J18" s="162" t="s">
        <v>519</v>
      </c>
      <c r="K18" s="163" t="s">
        <v>519</v>
      </c>
      <c r="L18" s="163" t="s">
        <v>519</v>
      </c>
      <c r="M18" s="163" t="s">
        <v>519</v>
      </c>
      <c r="N18" s="163" t="s">
        <v>519</v>
      </c>
      <c r="O18" s="164" t="s">
        <v>519</v>
      </c>
      <c r="P18" s="162" t="s">
        <v>519</v>
      </c>
      <c r="Q18" s="163" t="s">
        <v>519</v>
      </c>
      <c r="R18" s="59" t="s">
        <v>519</v>
      </c>
      <c r="S18" s="59" t="s">
        <v>519</v>
      </c>
      <c r="T18" s="59" t="s">
        <v>519</v>
      </c>
      <c r="U18" s="60" t="s">
        <v>519</v>
      </c>
      <c r="V18" s="44" t="s">
        <v>519</v>
      </c>
      <c r="W18" s="45" t="s">
        <v>519</v>
      </c>
      <c r="X18" s="45" t="s">
        <v>519</v>
      </c>
      <c r="Y18" s="45" t="s">
        <v>519</v>
      </c>
      <c r="Z18" s="45" t="s">
        <v>519</v>
      </c>
      <c r="AA18" s="46" t="s">
        <v>519</v>
      </c>
      <c r="AB18" s="44" t="s">
        <v>519</v>
      </c>
      <c r="AC18" s="45" t="s">
        <v>519</v>
      </c>
      <c r="AD18" s="45" t="s">
        <v>519</v>
      </c>
      <c r="AE18" s="45" t="s">
        <v>519</v>
      </c>
      <c r="AF18" s="45" t="s">
        <v>519</v>
      </c>
      <c r="AG18" s="46" t="s">
        <v>519</v>
      </c>
      <c r="AH18" s="47" t="s">
        <v>519</v>
      </c>
      <c r="AI18" s="48" t="s">
        <v>519</v>
      </c>
      <c r="AJ18" s="48" t="s">
        <v>519</v>
      </c>
      <c r="AK18" s="48" t="s">
        <v>519</v>
      </c>
      <c r="AL18" s="48" t="s">
        <v>519</v>
      </c>
      <c r="AN18" s="474" t="s">
        <v>523</v>
      </c>
      <c r="AO18" s="475"/>
      <c r="AP18" s="475"/>
      <c r="AQ18" s="475"/>
      <c r="AR18" s="475"/>
      <c r="AS18" s="475"/>
      <c r="AT18" s="480" t="s">
        <v>524</v>
      </c>
      <c r="AU18" s="481"/>
    </row>
    <row r="19" spans="2:47" ht="15.75" customHeight="1">
      <c r="B19" s="452"/>
      <c r="C19" s="452"/>
      <c r="D19" s="453"/>
      <c r="E19" s="473"/>
      <c r="F19" s="458"/>
      <c r="G19" s="458"/>
      <c r="H19" s="458"/>
      <c r="I19" s="458"/>
      <c r="J19" s="165" t="s">
        <v>519</v>
      </c>
      <c r="K19" s="166" t="s">
        <v>519</v>
      </c>
      <c r="L19" s="166" t="s">
        <v>519</v>
      </c>
      <c r="M19" s="166" t="s">
        <v>519</v>
      </c>
      <c r="N19" s="166" t="s">
        <v>519</v>
      </c>
      <c r="O19" s="167" t="s">
        <v>519</v>
      </c>
      <c r="P19" s="165" t="s">
        <v>519</v>
      </c>
      <c r="Q19" s="166" t="s">
        <v>519</v>
      </c>
      <c r="R19" s="62" t="s">
        <v>519</v>
      </c>
      <c r="S19" s="62" t="s">
        <v>519</v>
      </c>
      <c r="T19" s="62" t="s">
        <v>519</v>
      </c>
      <c r="U19" s="63" t="s">
        <v>519</v>
      </c>
      <c r="V19" s="49" t="s">
        <v>519</v>
      </c>
      <c r="W19" s="50" t="s">
        <v>519</v>
      </c>
      <c r="X19" s="50" t="s">
        <v>519</v>
      </c>
      <c r="Y19" s="50" t="s">
        <v>519</v>
      </c>
      <c r="Z19" s="50" t="s">
        <v>519</v>
      </c>
      <c r="AA19" s="51" t="s">
        <v>519</v>
      </c>
      <c r="AB19" s="49" t="s">
        <v>519</v>
      </c>
      <c r="AC19" s="50" t="s">
        <v>519</v>
      </c>
      <c r="AD19" s="50" t="s">
        <v>519</v>
      </c>
      <c r="AE19" s="50" t="s">
        <v>519</v>
      </c>
      <c r="AF19" s="50" t="s">
        <v>519</v>
      </c>
      <c r="AG19" s="51" t="s">
        <v>519</v>
      </c>
      <c r="AH19" s="52" t="s">
        <v>519</v>
      </c>
      <c r="AI19" s="53" t="s">
        <v>519</v>
      </c>
      <c r="AJ19" s="53" t="s">
        <v>519</v>
      </c>
      <c r="AK19" s="53" t="s">
        <v>519</v>
      </c>
      <c r="AL19" s="53" t="s">
        <v>519</v>
      </c>
      <c r="AN19" s="476"/>
      <c r="AO19" s="477"/>
      <c r="AP19" s="477"/>
      <c r="AQ19" s="477"/>
      <c r="AR19" s="477"/>
      <c r="AS19" s="477"/>
      <c r="AT19" s="482"/>
      <c r="AU19" s="483"/>
    </row>
    <row r="20" spans="2:47" ht="15.75" customHeight="1">
      <c r="B20" s="452"/>
      <c r="C20" s="452"/>
      <c r="D20" s="453"/>
      <c r="E20" s="457"/>
      <c r="F20" s="458"/>
      <c r="G20" s="458"/>
      <c r="H20" s="458"/>
      <c r="I20" s="458"/>
      <c r="J20" s="165" t="s">
        <v>519</v>
      </c>
      <c r="K20" s="166" t="s">
        <v>519</v>
      </c>
      <c r="L20" s="166" t="s">
        <v>519</v>
      </c>
      <c r="M20" s="166" t="s">
        <v>519</v>
      </c>
      <c r="N20" s="166" t="s">
        <v>519</v>
      </c>
      <c r="O20" s="167" t="s">
        <v>519</v>
      </c>
      <c r="P20" s="165" t="s">
        <v>519</v>
      </c>
      <c r="Q20" s="166" t="s">
        <v>519</v>
      </c>
      <c r="R20" s="62" t="s">
        <v>519</v>
      </c>
      <c r="S20" s="62" t="s">
        <v>519</v>
      </c>
      <c r="T20" s="62" t="s">
        <v>519</v>
      </c>
      <c r="U20" s="63" t="s">
        <v>519</v>
      </c>
      <c r="V20" s="49" t="s">
        <v>519</v>
      </c>
      <c r="W20" s="50" t="s">
        <v>519</v>
      </c>
      <c r="X20" s="50" t="s">
        <v>519</v>
      </c>
      <c r="Y20" s="50" t="s">
        <v>519</v>
      </c>
      <c r="Z20" s="50" t="s">
        <v>519</v>
      </c>
      <c r="AA20" s="51" t="s">
        <v>519</v>
      </c>
      <c r="AB20" s="49" t="s">
        <v>519</v>
      </c>
      <c r="AC20" s="50" t="s">
        <v>519</v>
      </c>
      <c r="AD20" s="50" t="s">
        <v>519</v>
      </c>
      <c r="AE20" s="50" t="s">
        <v>519</v>
      </c>
      <c r="AF20" s="50" t="s">
        <v>519</v>
      </c>
      <c r="AG20" s="51" t="s">
        <v>519</v>
      </c>
      <c r="AH20" s="52" t="s">
        <v>519</v>
      </c>
      <c r="AI20" s="53" t="s">
        <v>519</v>
      </c>
      <c r="AJ20" s="53" t="s">
        <v>519</v>
      </c>
      <c r="AK20" s="53" t="s">
        <v>519</v>
      </c>
      <c r="AL20" s="53" t="s">
        <v>519</v>
      </c>
      <c r="AN20" s="476"/>
      <c r="AO20" s="477"/>
      <c r="AP20" s="477"/>
      <c r="AQ20" s="477"/>
      <c r="AR20" s="477"/>
      <c r="AS20" s="477"/>
      <c r="AT20" s="482"/>
      <c r="AU20" s="483"/>
    </row>
    <row r="21" spans="2:47" ht="15.75" customHeight="1">
      <c r="B21" s="452"/>
      <c r="C21" s="452"/>
      <c r="D21" s="453"/>
      <c r="E21" s="457"/>
      <c r="F21" s="458"/>
      <c r="G21" s="458"/>
      <c r="H21" s="458"/>
      <c r="I21" s="458"/>
      <c r="J21" s="165" t="s">
        <v>519</v>
      </c>
      <c r="K21" s="166" t="s">
        <v>519</v>
      </c>
      <c r="L21" s="166" t="s">
        <v>519</v>
      </c>
      <c r="M21" s="166" t="s">
        <v>519</v>
      </c>
      <c r="N21" s="166" t="s">
        <v>519</v>
      </c>
      <c r="O21" s="167" t="s">
        <v>519</v>
      </c>
      <c r="P21" s="165" t="s">
        <v>519</v>
      </c>
      <c r="Q21" s="166" t="s">
        <v>519</v>
      </c>
      <c r="R21" s="62" t="s">
        <v>519</v>
      </c>
      <c r="S21" s="62" t="s">
        <v>519</v>
      </c>
      <c r="T21" s="62" t="s">
        <v>519</v>
      </c>
      <c r="U21" s="63" t="s">
        <v>519</v>
      </c>
      <c r="V21" s="49" t="s">
        <v>519</v>
      </c>
      <c r="W21" s="50" t="s">
        <v>519</v>
      </c>
      <c r="X21" s="50" t="s">
        <v>519</v>
      </c>
      <c r="Y21" s="50" t="s">
        <v>519</v>
      </c>
      <c r="Z21" s="50" t="s">
        <v>519</v>
      </c>
      <c r="AA21" s="51" t="s">
        <v>519</v>
      </c>
      <c r="AB21" s="49" t="s">
        <v>519</v>
      </c>
      <c r="AC21" s="50" t="s">
        <v>519</v>
      </c>
      <c r="AD21" s="50" t="s">
        <v>519</v>
      </c>
      <c r="AE21" s="50" t="s">
        <v>519</v>
      </c>
      <c r="AF21" s="50" t="s">
        <v>519</v>
      </c>
      <c r="AG21" s="51" t="s">
        <v>519</v>
      </c>
      <c r="AH21" s="52" t="s">
        <v>519</v>
      </c>
      <c r="AI21" s="53" t="s">
        <v>519</v>
      </c>
      <c r="AJ21" s="53" t="s">
        <v>519</v>
      </c>
      <c r="AK21" s="53" t="s">
        <v>519</v>
      </c>
      <c r="AL21" s="53" t="s">
        <v>519</v>
      </c>
      <c r="AN21" s="476"/>
      <c r="AO21" s="477"/>
      <c r="AP21" s="477"/>
      <c r="AQ21" s="477"/>
      <c r="AR21" s="477"/>
      <c r="AS21" s="477"/>
      <c r="AT21" s="482"/>
      <c r="AU21" s="483"/>
    </row>
    <row r="22" spans="2:47" ht="15.75" customHeight="1">
      <c r="B22" s="452"/>
      <c r="C22" s="452"/>
      <c r="D22" s="453"/>
      <c r="E22" s="457"/>
      <c r="F22" s="458"/>
      <c r="G22" s="458"/>
      <c r="H22" s="458"/>
      <c r="I22" s="458"/>
      <c r="J22" s="165" t="s">
        <v>519</v>
      </c>
      <c r="K22" s="166" t="s">
        <v>519</v>
      </c>
      <c r="L22" s="166" t="s">
        <v>519</v>
      </c>
      <c r="M22" s="166" t="s">
        <v>519</v>
      </c>
      <c r="N22" s="166" t="s">
        <v>519</v>
      </c>
      <c r="O22" s="167" t="s">
        <v>519</v>
      </c>
      <c r="P22" s="165" t="s">
        <v>519</v>
      </c>
      <c r="Q22" s="166" t="s">
        <v>519</v>
      </c>
      <c r="R22" s="62" t="s">
        <v>519</v>
      </c>
      <c r="S22" s="62" t="s">
        <v>519</v>
      </c>
      <c r="T22" s="62" t="s">
        <v>519</v>
      </c>
      <c r="U22" s="63" t="s">
        <v>519</v>
      </c>
      <c r="V22" s="49" t="s">
        <v>519</v>
      </c>
      <c r="W22" s="50" t="s">
        <v>519</v>
      </c>
      <c r="X22" s="50" t="s">
        <v>519</v>
      </c>
      <c r="Y22" s="50" t="s">
        <v>519</v>
      </c>
      <c r="Z22" s="50" t="s">
        <v>519</v>
      </c>
      <c r="AA22" s="51" t="s">
        <v>519</v>
      </c>
      <c r="AB22" s="49" t="s">
        <v>519</v>
      </c>
      <c r="AC22" s="50" t="s">
        <v>519</v>
      </c>
      <c r="AD22" s="50" t="s">
        <v>519</v>
      </c>
      <c r="AE22" s="50" t="s">
        <v>519</v>
      </c>
      <c r="AF22" s="50" t="s">
        <v>519</v>
      </c>
      <c r="AG22" s="51" t="s">
        <v>519</v>
      </c>
      <c r="AH22" s="52" t="s">
        <v>519</v>
      </c>
      <c r="AI22" s="53" t="s">
        <v>519</v>
      </c>
      <c r="AJ22" s="53" t="s">
        <v>519</v>
      </c>
      <c r="AK22" s="53" t="s">
        <v>519</v>
      </c>
      <c r="AL22" s="53" t="s">
        <v>519</v>
      </c>
      <c r="AN22" s="476"/>
      <c r="AO22" s="477"/>
      <c r="AP22" s="477"/>
      <c r="AQ22" s="477"/>
      <c r="AR22" s="477"/>
      <c r="AS22" s="477"/>
      <c r="AT22" s="482"/>
      <c r="AU22" s="483"/>
    </row>
    <row r="23" spans="2:47" ht="0.75" customHeight="1">
      <c r="B23" s="452"/>
      <c r="C23" s="452"/>
      <c r="D23" s="453"/>
      <c r="E23" s="457"/>
      <c r="F23" s="458"/>
      <c r="G23" s="458"/>
      <c r="H23" s="458"/>
      <c r="I23" s="458"/>
      <c r="J23" s="165" t="s">
        <v>519</v>
      </c>
      <c r="K23" s="166" t="s">
        <v>519</v>
      </c>
      <c r="L23" s="166" t="s">
        <v>519</v>
      </c>
      <c r="M23" s="166" t="s">
        <v>519</v>
      </c>
      <c r="N23" s="166" t="s">
        <v>519</v>
      </c>
      <c r="O23" s="167" t="s">
        <v>519</v>
      </c>
      <c r="P23" s="165" t="s">
        <v>519</v>
      </c>
      <c r="Q23" s="166" t="s">
        <v>519</v>
      </c>
      <c r="R23" s="62" t="s">
        <v>519</v>
      </c>
      <c r="S23" s="62" t="s">
        <v>519</v>
      </c>
      <c r="T23" s="62" t="s">
        <v>519</v>
      </c>
      <c r="U23" s="63" t="s">
        <v>519</v>
      </c>
      <c r="V23" s="49" t="s">
        <v>519</v>
      </c>
      <c r="W23" s="50" t="s">
        <v>519</v>
      </c>
      <c r="X23" s="50" t="s">
        <v>519</v>
      </c>
      <c r="Y23" s="50" t="s">
        <v>519</v>
      </c>
      <c r="Z23" s="50" t="s">
        <v>519</v>
      </c>
      <c r="AA23" s="51" t="s">
        <v>519</v>
      </c>
      <c r="AB23" s="49" t="s">
        <v>519</v>
      </c>
      <c r="AC23" s="50" t="s">
        <v>519</v>
      </c>
      <c r="AD23" s="50" t="s">
        <v>519</v>
      </c>
      <c r="AE23" s="50" t="s">
        <v>519</v>
      </c>
      <c r="AF23" s="50" t="s">
        <v>519</v>
      </c>
      <c r="AG23" s="51" t="s">
        <v>519</v>
      </c>
      <c r="AH23" s="52" t="s">
        <v>519</v>
      </c>
      <c r="AI23" s="53" t="s">
        <v>519</v>
      </c>
      <c r="AJ23" s="53" t="s">
        <v>519</v>
      </c>
      <c r="AK23" s="53" t="s">
        <v>519</v>
      </c>
      <c r="AL23" s="53" t="s">
        <v>519</v>
      </c>
      <c r="AN23" s="476"/>
      <c r="AO23" s="477"/>
      <c r="AP23" s="477"/>
      <c r="AQ23" s="477"/>
      <c r="AR23" s="477"/>
      <c r="AS23" s="477"/>
      <c r="AT23" s="482"/>
      <c r="AU23" s="483"/>
    </row>
    <row r="24" spans="2:47" ht="15.75" hidden="1" customHeight="1">
      <c r="B24" s="452"/>
      <c r="C24" s="452"/>
      <c r="D24" s="453"/>
      <c r="E24" s="457"/>
      <c r="F24" s="458"/>
      <c r="G24" s="458"/>
      <c r="H24" s="458"/>
      <c r="I24" s="458"/>
      <c r="J24" s="165" t="s">
        <v>519</v>
      </c>
      <c r="K24" s="166" t="s">
        <v>519</v>
      </c>
      <c r="L24" s="166" t="s">
        <v>519</v>
      </c>
      <c r="M24" s="166" t="s">
        <v>519</v>
      </c>
      <c r="N24" s="166" t="s">
        <v>519</v>
      </c>
      <c r="O24" s="167" t="s">
        <v>519</v>
      </c>
      <c r="P24" s="165" t="s">
        <v>519</v>
      </c>
      <c r="Q24" s="166" t="s">
        <v>519</v>
      </c>
      <c r="R24" s="62" t="s">
        <v>519</v>
      </c>
      <c r="S24" s="62" t="s">
        <v>519</v>
      </c>
      <c r="T24" s="62" t="s">
        <v>519</v>
      </c>
      <c r="U24" s="63" t="s">
        <v>519</v>
      </c>
      <c r="V24" s="49" t="s">
        <v>519</v>
      </c>
      <c r="W24" s="50" t="s">
        <v>519</v>
      </c>
      <c r="X24" s="50" t="s">
        <v>519</v>
      </c>
      <c r="Y24" s="50" t="s">
        <v>519</v>
      </c>
      <c r="Z24" s="50" t="s">
        <v>519</v>
      </c>
      <c r="AA24" s="51" t="s">
        <v>519</v>
      </c>
      <c r="AB24" s="49" t="s">
        <v>519</v>
      </c>
      <c r="AC24" s="50" t="s">
        <v>519</v>
      </c>
      <c r="AD24" s="50" t="s">
        <v>519</v>
      </c>
      <c r="AE24" s="50" t="s">
        <v>519</v>
      </c>
      <c r="AF24" s="50" t="s">
        <v>519</v>
      </c>
      <c r="AG24" s="51" t="s">
        <v>519</v>
      </c>
      <c r="AH24" s="52" t="s">
        <v>519</v>
      </c>
      <c r="AI24" s="53" t="s">
        <v>519</v>
      </c>
      <c r="AJ24" s="53" t="s">
        <v>519</v>
      </c>
      <c r="AK24" s="53" t="s">
        <v>519</v>
      </c>
      <c r="AL24" s="53" t="s">
        <v>519</v>
      </c>
      <c r="AN24" s="476"/>
      <c r="AO24" s="477"/>
      <c r="AP24" s="477"/>
      <c r="AQ24" s="477"/>
      <c r="AR24" s="477"/>
      <c r="AS24" s="477"/>
      <c r="AT24" s="482"/>
      <c r="AU24" s="483"/>
    </row>
    <row r="25" spans="2:47" ht="15.75" hidden="1" customHeight="1" thickBot="1">
      <c r="B25" s="452"/>
      <c r="C25" s="452"/>
      <c r="D25" s="453"/>
      <c r="E25" s="457"/>
      <c r="F25" s="458"/>
      <c r="G25" s="458"/>
      <c r="H25" s="458"/>
      <c r="I25" s="458"/>
      <c r="J25" s="165" t="s">
        <v>519</v>
      </c>
      <c r="K25" s="166" t="s">
        <v>519</v>
      </c>
      <c r="L25" s="166" t="s">
        <v>519</v>
      </c>
      <c r="M25" s="166" t="s">
        <v>519</v>
      </c>
      <c r="N25" s="166" t="s">
        <v>519</v>
      </c>
      <c r="O25" s="167" t="s">
        <v>519</v>
      </c>
      <c r="P25" s="165" t="s">
        <v>519</v>
      </c>
      <c r="Q25" s="166" t="s">
        <v>519</v>
      </c>
      <c r="R25" s="62" t="s">
        <v>519</v>
      </c>
      <c r="S25" s="62" t="s">
        <v>519</v>
      </c>
      <c r="T25" s="62" t="s">
        <v>519</v>
      </c>
      <c r="U25" s="63" t="s">
        <v>519</v>
      </c>
      <c r="V25" s="49" t="s">
        <v>519</v>
      </c>
      <c r="W25" s="50" t="s">
        <v>519</v>
      </c>
      <c r="X25" s="50" t="s">
        <v>519</v>
      </c>
      <c r="Y25" s="50" t="s">
        <v>519</v>
      </c>
      <c r="Z25" s="50" t="s">
        <v>519</v>
      </c>
      <c r="AA25" s="51" t="s">
        <v>519</v>
      </c>
      <c r="AB25" s="49" t="s">
        <v>519</v>
      </c>
      <c r="AC25" s="50" t="s">
        <v>519</v>
      </c>
      <c r="AD25" s="50" t="s">
        <v>519</v>
      </c>
      <c r="AE25" s="50" t="s">
        <v>519</v>
      </c>
      <c r="AF25" s="50" t="s">
        <v>519</v>
      </c>
      <c r="AG25" s="51" t="s">
        <v>519</v>
      </c>
      <c r="AH25" s="52" t="s">
        <v>519</v>
      </c>
      <c r="AI25" s="53" t="s">
        <v>519</v>
      </c>
      <c r="AJ25" s="53" t="s">
        <v>519</v>
      </c>
      <c r="AK25" s="53" t="s">
        <v>519</v>
      </c>
      <c r="AL25" s="53" t="s">
        <v>519</v>
      </c>
      <c r="AN25" s="476"/>
      <c r="AO25" s="477"/>
      <c r="AP25" s="477"/>
      <c r="AQ25" s="477"/>
      <c r="AR25" s="477"/>
      <c r="AS25" s="477"/>
      <c r="AT25" s="482"/>
      <c r="AU25" s="483"/>
    </row>
    <row r="26" spans="2:47" ht="15.75" hidden="1" customHeight="1" thickBot="1">
      <c r="B26" s="452"/>
      <c r="C26" s="452"/>
      <c r="D26" s="453"/>
      <c r="E26" s="457"/>
      <c r="F26" s="458"/>
      <c r="G26" s="458"/>
      <c r="H26" s="458"/>
      <c r="I26" s="458"/>
      <c r="J26" s="165" t="s">
        <v>519</v>
      </c>
      <c r="K26" s="166" t="s">
        <v>519</v>
      </c>
      <c r="L26" s="166" t="s">
        <v>519</v>
      </c>
      <c r="M26" s="166" t="s">
        <v>519</v>
      </c>
      <c r="N26" s="166" t="s">
        <v>519</v>
      </c>
      <c r="O26" s="167" t="s">
        <v>519</v>
      </c>
      <c r="P26" s="165" t="s">
        <v>519</v>
      </c>
      <c r="Q26" s="166" t="s">
        <v>519</v>
      </c>
      <c r="R26" s="62" t="s">
        <v>519</v>
      </c>
      <c r="S26" s="62" t="s">
        <v>519</v>
      </c>
      <c r="T26" s="62" t="s">
        <v>519</v>
      </c>
      <c r="U26" s="63" t="s">
        <v>519</v>
      </c>
      <c r="V26" s="49" t="s">
        <v>519</v>
      </c>
      <c r="W26" s="50" t="s">
        <v>519</v>
      </c>
      <c r="X26" s="50" t="s">
        <v>519</v>
      </c>
      <c r="Y26" s="50" t="s">
        <v>519</v>
      </c>
      <c r="Z26" s="50" t="s">
        <v>519</v>
      </c>
      <c r="AA26" s="51" t="s">
        <v>519</v>
      </c>
      <c r="AB26" s="49" t="s">
        <v>519</v>
      </c>
      <c r="AC26" s="50" t="s">
        <v>519</v>
      </c>
      <c r="AD26" s="50" t="s">
        <v>519</v>
      </c>
      <c r="AE26" s="50" t="s">
        <v>519</v>
      </c>
      <c r="AF26" s="50" t="s">
        <v>519</v>
      </c>
      <c r="AG26" s="51" t="s">
        <v>519</v>
      </c>
      <c r="AH26" s="52" t="s">
        <v>519</v>
      </c>
      <c r="AI26" s="53" t="s">
        <v>519</v>
      </c>
      <c r="AJ26" s="53" t="s">
        <v>519</v>
      </c>
      <c r="AK26" s="53" t="s">
        <v>519</v>
      </c>
      <c r="AL26" s="53" t="s">
        <v>519</v>
      </c>
      <c r="AN26" s="476"/>
      <c r="AO26" s="477"/>
      <c r="AP26" s="477"/>
      <c r="AQ26" s="477"/>
      <c r="AR26" s="477"/>
      <c r="AS26" s="477"/>
      <c r="AT26" s="482"/>
      <c r="AU26" s="483"/>
    </row>
    <row r="27" spans="2:47" ht="21" customHeight="1" thickBot="1">
      <c r="B27" s="452"/>
      <c r="C27" s="452"/>
      <c r="D27" s="453"/>
      <c r="E27" s="460"/>
      <c r="F27" s="461"/>
      <c r="G27" s="461"/>
      <c r="H27" s="461"/>
      <c r="I27" s="461"/>
      <c r="J27" s="168" t="s">
        <v>519</v>
      </c>
      <c r="K27" s="169" t="s">
        <v>519</v>
      </c>
      <c r="L27" s="169" t="s">
        <v>519</v>
      </c>
      <c r="M27" s="169" t="s">
        <v>519</v>
      </c>
      <c r="N27" s="169" t="s">
        <v>519</v>
      </c>
      <c r="O27" s="170" t="s">
        <v>519</v>
      </c>
      <c r="P27" s="168" t="s">
        <v>519</v>
      </c>
      <c r="Q27" s="169" t="s">
        <v>519</v>
      </c>
      <c r="R27" s="65" t="s">
        <v>519</v>
      </c>
      <c r="S27" s="65" t="s">
        <v>519</v>
      </c>
      <c r="T27" s="65" t="s">
        <v>519</v>
      </c>
      <c r="U27" s="66" t="s">
        <v>519</v>
      </c>
      <c r="V27" s="54" t="s">
        <v>519</v>
      </c>
      <c r="W27" s="55" t="s">
        <v>519</v>
      </c>
      <c r="X27" s="55" t="s">
        <v>519</v>
      </c>
      <c r="Y27" s="55" t="s">
        <v>519</v>
      </c>
      <c r="Z27" s="55" t="s">
        <v>519</v>
      </c>
      <c r="AA27" s="56" t="s">
        <v>519</v>
      </c>
      <c r="AB27" s="54" t="s">
        <v>519</v>
      </c>
      <c r="AC27" s="55" t="s">
        <v>519</v>
      </c>
      <c r="AD27" s="55" t="s">
        <v>519</v>
      </c>
      <c r="AE27" s="55" t="s">
        <v>519</v>
      </c>
      <c r="AF27" s="55" t="s">
        <v>519</v>
      </c>
      <c r="AG27" s="56" t="s">
        <v>519</v>
      </c>
      <c r="AH27" s="57" t="s">
        <v>519</v>
      </c>
      <c r="AI27" s="58" t="s">
        <v>519</v>
      </c>
      <c r="AJ27" s="58" t="s">
        <v>519</v>
      </c>
      <c r="AK27" s="58" t="s">
        <v>519</v>
      </c>
      <c r="AL27" s="58" t="s">
        <v>519</v>
      </c>
      <c r="AN27" s="478"/>
      <c r="AO27" s="479"/>
      <c r="AP27" s="479"/>
      <c r="AQ27" s="479"/>
      <c r="AR27" s="479"/>
      <c r="AS27" s="479"/>
      <c r="AT27" s="484"/>
      <c r="AU27" s="485"/>
    </row>
    <row r="28" spans="2:47" ht="15.75" customHeight="1">
      <c r="B28" s="452"/>
      <c r="C28" s="452"/>
      <c r="D28" s="453"/>
      <c r="E28" s="454" t="s">
        <v>525</v>
      </c>
      <c r="F28" s="455"/>
      <c r="G28" s="455"/>
      <c r="H28" s="455"/>
      <c r="I28" s="456"/>
      <c r="J28" s="162" t="s">
        <v>519</v>
      </c>
      <c r="K28" s="163" t="s">
        <v>519</v>
      </c>
      <c r="L28" s="163" t="s">
        <v>519</v>
      </c>
      <c r="M28" s="163" t="s">
        <v>519</v>
      </c>
      <c r="N28" s="163" t="s">
        <v>519</v>
      </c>
      <c r="O28" s="164" t="s">
        <v>519</v>
      </c>
      <c r="P28" s="162" t="s">
        <v>519</v>
      </c>
      <c r="Q28" s="163" t="s">
        <v>519</v>
      </c>
      <c r="R28" s="163" t="s">
        <v>519</v>
      </c>
      <c r="S28" s="163" t="s">
        <v>519</v>
      </c>
      <c r="T28" s="163" t="s">
        <v>519</v>
      </c>
      <c r="U28" s="164" t="s">
        <v>519</v>
      </c>
      <c r="V28" s="162" t="s">
        <v>519</v>
      </c>
      <c r="W28" s="163" t="s">
        <v>519</v>
      </c>
      <c r="X28" s="59" t="s">
        <v>519</v>
      </c>
      <c r="Y28" s="59" t="s">
        <v>519</v>
      </c>
      <c r="Z28" s="59" t="s">
        <v>519</v>
      </c>
      <c r="AA28" s="60" t="s">
        <v>519</v>
      </c>
      <c r="AB28" s="44" t="s">
        <v>519</v>
      </c>
      <c r="AC28" s="45" t="s">
        <v>519</v>
      </c>
      <c r="AD28" s="45" t="s">
        <v>519</v>
      </c>
      <c r="AE28" s="45" t="s">
        <v>519</v>
      </c>
      <c r="AF28" s="45" t="s">
        <v>519</v>
      </c>
      <c r="AG28" s="46" t="s">
        <v>519</v>
      </c>
      <c r="AH28" s="47" t="s">
        <v>519</v>
      </c>
      <c r="AI28" s="48" t="s">
        <v>519</v>
      </c>
      <c r="AJ28" s="48" t="s">
        <v>519</v>
      </c>
      <c r="AK28" s="48" t="s">
        <v>519</v>
      </c>
      <c r="AL28" s="48" t="s">
        <v>519</v>
      </c>
      <c r="AN28" s="486" t="s">
        <v>445</v>
      </c>
      <c r="AO28" s="487"/>
      <c r="AP28" s="487"/>
      <c r="AQ28" s="487"/>
      <c r="AR28" s="487"/>
      <c r="AS28" s="487"/>
      <c r="AT28" s="472" t="s">
        <v>526</v>
      </c>
      <c r="AU28" s="472"/>
    </row>
    <row r="29" spans="2:47" ht="15.75">
      <c r="B29" s="452"/>
      <c r="C29" s="452"/>
      <c r="D29" s="453"/>
      <c r="E29" s="473"/>
      <c r="F29" s="458"/>
      <c r="G29" s="458"/>
      <c r="H29" s="458"/>
      <c r="I29" s="459"/>
      <c r="J29" s="165" t="s">
        <v>519</v>
      </c>
      <c r="K29" s="166" t="s">
        <v>519</v>
      </c>
      <c r="L29" s="166" t="s">
        <v>519</v>
      </c>
      <c r="M29" s="166" t="s">
        <v>519</v>
      </c>
      <c r="N29" s="166" t="s">
        <v>519</v>
      </c>
      <c r="O29" s="167" t="s">
        <v>519</v>
      </c>
      <c r="P29" s="165" t="s">
        <v>519</v>
      </c>
      <c r="Q29" s="166" t="s">
        <v>519</v>
      </c>
      <c r="R29" s="166" t="s">
        <v>519</v>
      </c>
      <c r="S29" s="166" t="s">
        <v>519</v>
      </c>
      <c r="T29" s="166" t="s">
        <v>519</v>
      </c>
      <c r="U29" s="167" t="s">
        <v>519</v>
      </c>
      <c r="V29" s="165" t="s">
        <v>519</v>
      </c>
      <c r="W29" s="166" t="s">
        <v>519</v>
      </c>
      <c r="X29" s="62" t="s">
        <v>519</v>
      </c>
      <c r="Y29" s="62" t="s">
        <v>519</v>
      </c>
      <c r="Z29" s="62" t="s">
        <v>519</v>
      </c>
      <c r="AA29" s="63" t="s">
        <v>519</v>
      </c>
      <c r="AB29" s="49" t="s">
        <v>519</v>
      </c>
      <c r="AC29" s="50" t="s">
        <v>519</v>
      </c>
      <c r="AD29" s="50" t="s">
        <v>519</v>
      </c>
      <c r="AE29" s="50" t="s">
        <v>519</v>
      </c>
      <c r="AF29" s="50" t="s">
        <v>519</v>
      </c>
      <c r="AG29" s="51" t="s">
        <v>519</v>
      </c>
      <c r="AH29" s="52" t="s">
        <v>519</v>
      </c>
      <c r="AI29" s="53" t="s">
        <v>519</v>
      </c>
      <c r="AJ29" s="53" t="s">
        <v>519</v>
      </c>
      <c r="AK29" s="53" t="s">
        <v>519</v>
      </c>
      <c r="AL29" s="53" t="s">
        <v>519</v>
      </c>
      <c r="AN29" s="488"/>
      <c r="AO29" s="489"/>
      <c r="AP29" s="489"/>
      <c r="AQ29" s="489"/>
      <c r="AR29" s="489"/>
      <c r="AS29" s="489"/>
      <c r="AT29" s="472"/>
      <c r="AU29" s="472"/>
    </row>
    <row r="30" spans="2:47" ht="15.75">
      <c r="B30" s="452"/>
      <c r="C30" s="452"/>
      <c r="D30" s="453"/>
      <c r="E30" s="457"/>
      <c r="F30" s="458"/>
      <c r="G30" s="458"/>
      <c r="H30" s="458"/>
      <c r="I30" s="459"/>
      <c r="J30" s="165" t="s">
        <v>519</v>
      </c>
      <c r="K30" s="166" t="s">
        <v>519</v>
      </c>
      <c r="L30" s="166" t="s">
        <v>519</v>
      </c>
      <c r="M30" s="166" t="s">
        <v>519</v>
      </c>
      <c r="N30" s="166" t="s">
        <v>519</v>
      </c>
      <c r="O30" s="167" t="s">
        <v>519</v>
      </c>
      <c r="P30" s="165" t="s">
        <v>519</v>
      </c>
      <c r="Q30" s="166" t="s">
        <v>519</v>
      </c>
      <c r="R30" s="166" t="s">
        <v>519</v>
      </c>
      <c r="S30" s="166" t="s">
        <v>519</v>
      </c>
      <c r="T30" s="166" t="s">
        <v>519</v>
      </c>
      <c r="U30" s="167" t="s">
        <v>519</v>
      </c>
      <c r="V30" s="165" t="s">
        <v>519</v>
      </c>
      <c r="W30" s="166" t="s">
        <v>519</v>
      </c>
      <c r="X30" s="62" t="s">
        <v>519</v>
      </c>
      <c r="Y30" s="62" t="s">
        <v>519</v>
      </c>
      <c r="Z30" s="62" t="s">
        <v>519</v>
      </c>
      <c r="AA30" s="63" t="s">
        <v>519</v>
      </c>
      <c r="AB30" s="49" t="s">
        <v>519</v>
      </c>
      <c r="AC30" s="50" t="s">
        <v>519</v>
      </c>
      <c r="AD30" s="50" t="s">
        <v>519</v>
      </c>
      <c r="AE30" s="50" t="s">
        <v>519</v>
      </c>
      <c r="AF30" s="50" t="s">
        <v>519</v>
      </c>
      <c r="AG30" s="51" t="s">
        <v>519</v>
      </c>
      <c r="AH30" s="52" t="s">
        <v>519</v>
      </c>
      <c r="AI30" s="53" t="s">
        <v>519</v>
      </c>
      <c r="AJ30" s="53" t="s">
        <v>519</v>
      </c>
      <c r="AK30" s="53" t="s">
        <v>519</v>
      </c>
      <c r="AL30" s="53" t="s">
        <v>519</v>
      </c>
      <c r="AN30" s="488"/>
      <c r="AO30" s="489"/>
      <c r="AP30" s="489"/>
      <c r="AQ30" s="489"/>
      <c r="AR30" s="489"/>
      <c r="AS30" s="489"/>
      <c r="AT30" s="472"/>
      <c r="AU30" s="472"/>
    </row>
    <row r="31" spans="2:47" ht="15.75">
      <c r="B31" s="452"/>
      <c r="C31" s="452"/>
      <c r="D31" s="453"/>
      <c r="E31" s="457"/>
      <c r="F31" s="458"/>
      <c r="G31" s="458"/>
      <c r="H31" s="458"/>
      <c r="I31" s="459"/>
      <c r="J31" s="165" t="s">
        <v>519</v>
      </c>
      <c r="K31" s="166" t="s">
        <v>519</v>
      </c>
      <c r="L31" s="166" t="s">
        <v>519</v>
      </c>
      <c r="M31" s="166" t="s">
        <v>519</v>
      </c>
      <c r="N31" s="166" t="s">
        <v>519</v>
      </c>
      <c r="O31" s="167" t="s">
        <v>519</v>
      </c>
      <c r="P31" s="165" t="s">
        <v>519</v>
      </c>
      <c r="Q31" s="166" t="s">
        <v>519</v>
      </c>
      <c r="R31" s="166" t="s">
        <v>519</v>
      </c>
      <c r="S31" s="166" t="s">
        <v>519</v>
      </c>
      <c r="T31" s="166" t="s">
        <v>519</v>
      </c>
      <c r="U31" s="167" t="s">
        <v>519</v>
      </c>
      <c r="V31" s="165" t="s">
        <v>519</v>
      </c>
      <c r="W31" s="166" t="s">
        <v>519</v>
      </c>
      <c r="X31" s="62" t="s">
        <v>519</v>
      </c>
      <c r="Y31" s="62" t="s">
        <v>519</v>
      </c>
      <c r="Z31" s="62" t="s">
        <v>519</v>
      </c>
      <c r="AA31" s="63" t="s">
        <v>519</v>
      </c>
      <c r="AB31" s="49" t="s">
        <v>519</v>
      </c>
      <c r="AC31" s="50" t="s">
        <v>519</v>
      </c>
      <c r="AD31" s="50" t="s">
        <v>519</v>
      </c>
      <c r="AE31" s="50" t="s">
        <v>519</v>
      </c>
      <c r="AF31" s="50" t="s">
        <v>519</v>
      </c>
      <c r="AG31" s="51" t="s">
        <v>519</v>
      </c>
      <c r="AH31" s="52" t="s">
        <v>519</v>
      </c>
      <c r="AI31" s="53" t="s">
        <v>519</v>
      </c>
      <c r="AJ31" s="53" t="s">
        <v>519</v>
      </c>
      <c r="AK31" s="53" t="s">
        <v>519</v>
      </c>
      <c r="AL31" s="53" t="s">
        <v>519</v>
      </c>
      <c r="AN31" s="488"/>
      <c r="AO31" s="489"/>
      <c r="AP31" s="489"/>
      <c r="AQ31" s="489"/>
      <c r="AR31" s="489"/>
      <c r="AS31" s="489"/>
      <c r="AT31" s="472"/>
      <c r="AU31" s="472"/>
    </row>
    <row r="32" spans="2:47" ht="15.75">
      <c r="B32" s="452"/>
      <c r="C32" s="452"/>
      <c r="D32" s="453"/>
      <c r="E32" s="457"/>
      <c r="F32" s="458"/>
      <c r="G32" s="458"/>
      <c r="H32" s="458"/>
      <c r="I32" s="459"/>
      <c r="J32" s="165" t="s">
        <v>519</v>
      </c>
      <c r="K32" s="166" t="s">
        <v>519</v>
      </c>
      <c r="L32" s="166" t="s">
        <v>519</v>
      </c>
      <c r="M32" s="166" t="s">
        <v>519</v>
      </c>
      <c r="N32" s="166" t="s">
        <v>519</v>
      </c>
      <c r="O32" s="167" t="s">
        <v>519</v>
      </c>
      <c r="P32" s="165" t="s">
        <v>519</v>
      </c>
      <c r="Q32" s="166" t="s">
        <v>519</v>
      </c>
      <c r="R32" s="166" t="s">
        <v>519</v>
      </c>
      <c r="S32" s="166" t="s">
        <v>519</v>
      </c>
      <c r="T32" s="166" t="s">
        <v>519</v>
      </c>
      <c r="U32" s="167" t="s">
        <v>519</v>
      </c>
      <c r="V32" s="165" t="s">
        <v>519</v>
      </c>
      <c r="W32" s="166" t="s">
        <v>519</v>
      </c>
      <c r="X32" s="62" t="s">
        <v>519</v>
      </c>
      <c r="Y32" s="62" t="s">
        <v>519</v>
      </c>
      <c r="Z32" s="62" t="s">
        <v>519</v>
      </c>
      <c r="AA32" s="63" t="s">
        <v>519</v>
      </c>
      <c r="AB32" s="49" t="s">
        <v>519</v>
      </c>
      <c r="AC32" s="50" t="s">
        <v>519</v>
      </c>
      <c r="AD32" s="50" t="s">
        <v>519</v>
      </c>
      <c r="AE32" s="50" t="s">
        <v>519</v>
      </c>
      <c r="AF32" s="50" t="s">
        <v>519</v>
      </c>
      <c r="AG32" s="51" t="s">
        <v>519</v>
      </c>
      <c r="AH32" s="52" t="s">
        <v>519</v>
      </c>
      <c r="AI32" s="53" t="s">
        <v>519</v>
      </c>
      <c r="AJ32" s="53" t="s">
        <v>519</v>
      </c>
      <c r="AK32" s="53" t="s">
        <v>519</v>
      </c>
      <c r="AL32" s="53" t="s">
        <v>519</v>
      </c>
      <c r="AN32" s="488"/>
      <c r="AO32" s="489"/>
      <c r="AP32" s="489"/>
      <c r="AQ32" s="489"/>
      <c r="AR32" s="489"/>
      <c r="AS32" s="489"/>
      <c r="AT32" s="472"/>
      <c r="AU32" s="472"/>
    </row>
    <row r="33" spans="2:47" ht="15.75">
      <c r="B33" s="452"/>
      <c r="C33" s="452"/>
      <c r="D33" s="453"/>
      <c r="E33" s="457"/>
      <c r="F33" s="458"/>
      <c r="G33" s="458"/>
      <c r="H33" s="458"/>
      <c r="I33" s="459"/>
      <c r="J33" s="165" t="s">
        <v>519</v>
      </c>
      <c r="K33" s="166" t="s">
        <v>519</v>
      </c>
      <c r="L33" s="166" t="s">
        <v>519</v>
      </c>
      <c r="M33" s="166" t="s">
        <v>519</v>
      </c>
      <c r="N33" s="166" t="s">
        <v>519</v>
      </c>
      <c r="O33" s="167" t="s">
        <v>519</v>
      </c>
      <c r="P33" s="165" t="s">
        <v>519</v>
      </c>
      <c r="Q33" s="166" t="s">
        <v>519</v>
      </c>
      <c r="R33" s="166" t="s">
        <v>519</v>
      </c>
      <c r="S33" s="166" t="s">
        <v>519</v>
      </c>
      <c r="T33" s="166" t="s">
        <v>519</v>
      </c>
      <c r="U33" s="167" t="s">
        <v>519</v>
      </c>
      <c r="V33" s="165" t="s">
        <v>519</v>
      </c>
      <c r="W33" s="166" t="s">
        <v>519</v>
      </c>
      <c r="X33" s="62" t="s">
        <v>519</v>
      </c>
      <c r="Y33" s="62" t="s">
        <v>519</v>
      </c>
      <c r="Z33" s="62" t="s">
        <v>519</v>
      </c>
      <c r="AA33" s="63" t="s">
        <v>519</v>
      </c>
      <c r="AB33" s="49" t="s">
        <v>519</v>
      </c>
      <c r="AC33" s="50" t="s">
        <v>519</v>
      </c>
      <c r="AD33" s="50" t="s">
        <v>519</v>
      </c>
      <c r="AE33" s="50" t="s">
        <v>519</v>
      </c>
      <c r="AF33" s="50" t="s">
        <v>519</v>
      </c>
      <c r="AG33" s="51" t="s">
        <v>519</v>
      </c>
      <c r="AH33" s="52" t="s">
        <v>519</v>
      </c>
      <c r="AI33" s="53" t="s">
        <v>519</v>
      </c>
      <c r="AJ33" s="53" t="s">
        <v>519</v>
      </c>
      <c r="AK33" s="53" t="s">
        <v>519</v>
      </c>
      <c r="AL33" s="53" t="s">
        <v>519</v>
      </c>
      <c r="AN33" s="488"/>
      <c r="AO33" s="489"/>
      <c r="AP33" s="489"/>
      <c r="AQ33" s="489"/>
      <c r="AR33" s="489"/>
      <c r="AS33" s="489"/>
      <c r="AT33" s="472"/>
      <c r="AU33" s="472"/>
    </row>
    <row r="34" spans="2:47" ht="15.75">
      <c r="B34" s="452"/>
      <c r="C34" s="452"/>
      <c r="D34" s="453"/>
      <c r="E34" s="457"/>
      <c r="F34" s="458"/>
      <c r="G34" s="458"/>
      <c r="H34" s="458"/>
      <c r="I34" s="459"/>
      <c r="J34" s="165" t="s">
        <v>519</v>
      </c>
      <c r="K34" s="166" t="s">
        <v>519</v>
      </c>
      <c r="L34" s="166" t="s">
        <v>519</v>
      </c>
      <c r="M34" s="166" t="s">
        <v>519</v>
      </c>
      <c r="N34" s="166" t="s">
        <v>519</v>
      </c>
      <c r="O34" s="167" t="s">
        <v>519</v>
      </c>
      <c r="P34" s="165" t="s">
        <v>519</v>
      </c>
      <c r="Q34" s="166" t="s">
        <v>519</v>
      </c>
      <c r="R34" s="166" t="s">
        <v>519</v>
      </c>
      <c r="S34" s="166" t="s">
        <v>519</v>
      </c>
      <c r="T34" s="166" t="s">
        <v>519</v>
      </c>
      <c r="U34" s="167" t="s">
        <v>519</v>
      </c>
      <c r="V34" s="165" t="s">
        <v>519</v>
      </c>
      <c r="W34" s="166" t="s">
        <v>519</v>
      </c>
      <c r="X34" s="62" t="s">
        <v>519</v>
      </c>
      <c r="Y34" s="62" t="s">
        <v>519</v>
      </c>
      <c r="Z34" s="62" t="s">
        <v>519</v>
      </c>
      <c r="AA34" s="63" t="s">
        <v>519</v>
      </c>
      <c r="AB34" s="49" t="s">
        <v>519</v>
      </c>
      <c r="AC34" s="50" t="s">
        <v>519</v>
      </c>
      <c r="AD34" s="50" t="s">
        <v>519</v>
      </c>
      <c r="AE34" s="50" t="s">
        <v>519</v>
      </c>
      <c r="AF34" s="50" t="s">
        <v>519</v>
      </c>
      <c r="AG34" s="51" t="s">
        <v>519</v>
      </c>
      <c r="AH34" s="52" t="s">
        <v>519</v>
      </c>
      <c r="AI34" s="53" t="s">
        <v>519</v>
      </c>
      <c r="AJ34" s="53" t="s">
        <v>519</v>
      </c>
      <c r="AK34" s="53" t="s">
        <v>519</v>
      </c>
      <c r="AL34" s="53" t="s">
        <v>519</v>
      </c>
      <c r="AN34" s="488"/>
      <c r="AO34" s="489"/>
      <c r="AP34" s="489"/>
      <c r="AQ34" s="489"/>
      <c r="AR34" s="489"/>
      <c r="AS34" s="489"/>
      <c r="AT34" s="472"/>
      <c r="AU34" s="472"/>
    </row>
    <row r="35" spans="2:47" ht="6" customHeight="1" thickBot="1">
      <c r="B35" s="452"/>
      <c r="C35" s="452"/>
      <c r="D35" s="453"/>
      <c r="E35" s="457"/>
      <c r="F35" s="458"/>
      <c r="G35" s="458"/>
      <c r="H35" s="458"/>
      <c r="I35" s="459"/>
      <c r="J35" s="165" t="s">
        <v>519</v>
      </c>
      <c r="K35" s="166" t="s">
        <v>519</v>
      </c>
      <c r="L35" s="166" t="s">
        <v>519</v>
      </c>
      <c r="M35" s="166" t="s">
        <v>519</v>
      </c>
      <c r="N35" s="166" t="s">
        <v>519</v>
      </c>
      <c r="O35" s="167" t="s">
        <v>519</v>
      </c>
      <c r="P35" s="165" t="s">
        <v>519</v>
      </c>
      <c r="Q35" s="166" t="s">
        <v>519</v>
      </c>
      <c r="R35" s="166" t="s">
        <v>519</v>
      </c>
      <c r="S35" s="166" t="s">
        <v>519</v>
      </c>
      <c r="T35" s="166" t="s">
        <v>519</v>
      </c>
      <c r="U35" s="167" t="s">
        <v>519</v>
      </c>
      <c r="V35" s="165" t="s">
        <v>519</v>
      </c>
      <c r="W35" s="166" t="s">
        <v>519</v>
      </c>
      <c r="X35" s="62" t="s">
        <v>519</v>
      </c>
      <c r="Y35" s="62" t="s">
        <v>519</v>
      </c>
      <c r="Z35" s="62" t="s">
        <v>519</v>
      </c>
      <c r="AA35" s="63" t="s">
        <v>519</v>
      </c>
      <c r="AB35" s="49" t="s">
        <v>519</v>
      </c>
      <c r="AC35" s="50" t="s">
        <v>519</v>
      </c>
      <c r="AD35" s="50" t="s">
        <v>519</v>
      </c>
      <c r="AE35" s="50" t="s">
        <v>519</v>
      </c>
      <c r="AF35" s="50" t="s">
        <v>519</v>
      </c>
      <c r="AG35" s="51" t="s">
        <v>519</v>
      </c>
      <c r="AH35" s="52" t="s">
        <v>519</v>
      </c>
      <c r="AI35" s="53" t="s">
        <v>519</v>
      </c>
      <c r="AJ35" s="53" t="s">
        <v>519</v>
      </c>
      <c r="AK35" s="53" t="s">
        <v>519</v>
      </c>
      <c r="AL35" s="53" t="s">
        <v>519</v>
      </c>
      <c r="AN35" s="488"/>
      <c r="AO35" s="489"/>
      <c r="AP35" s="489"/>
      <c r="AQ35" s="489"/>
      <c r="AR35" s="489"/>
      <c r="AS35" s="489"/>
      <c r="AT35" s="472"/>
      <c r="AU35" s="472"/>
    </row>
    <row r="36" spans="2:47" ht="16.5" hidden="1" thickBot="1">
      <c r="B36" s="452"/>
      <c r="C36" s="452"/>
      <c r="D36" s="453"/>
      <c r="E36" s="457"/>
      <c r="F36" s="458"/>
      <c r="G36" s="458"/>
      <c r="H36" s="458"/>
      <c r="I36" s="459"/>
      <c r="J36" s="61" t="s">
        <v>519</v>
      </c>
      <c r="K36" s="62" t="s">
        <v>519</v>
      </c>
      <c r="L36" s="62" t="s">
        <v>519</v>
      </c>
      <c r="M36" s="62" t="s">
        <v>519</v>
      </c>
      <c r="N36" s="62" t="s">
        <v>519</v>
      </c>
      <c r="O36" s="63" t="s">
        <v>519</v>
      </c>
      <c r="P36" s="61" t="s">
        <v>519</v>
      </c>
      <c r="Q36" s="62" t="s">
        <v>519</v>
      </c>
      <c r="R36" s="62" t="s">
        <v>519</v>
      </c>
      <c r="S36" s="62" t="s">
        <v>519</v>
      </c>
      <c r="T36" s="62" t="s">
        <v>519</v>
      </c>
      <c r="U36" s="63" t="s">
        <v>519</v>
      </c>
      <c r="V36" s="61" t="s">
        <v>519</v>
      </c>
      <c r="W36" s="62" t="s">
        <v>519</v>
      </c>
      <c r="X36" s="62" t="s">
        <v>519</v>
      </c>
      <c r="Y36" s="62" t="s">
        <v>519</v>
      </c>
      <c r="Z36" s="62" t="s">
        <v>519</v>
      </c>
      <c r="AA36" s="63" t="s">
        <v>519</v>
      </c>
      <c r="AB36" s="49" t="s">
        <v>519</v>
      </c>
      <c r="AC36" s="50" t="s">
        <v>519</v>
      </c>
      <c r="AD36" s="50" t="s">
        <v>519</v>
      </c>
      <c r="AE36" s="50" t="s">
        <v>519</v>
      </c>
      <c r="AF36" s="50" t="s">
        <v>519</v>
      </c>
      <c r="AG36" s="51" t="s">
        <v>519</v>
      </c>
      <c r="AH36" s="52" t="s">
        <v>519</v>
      </c>
      <c r="AI36" s="53" t="s">
        <v>519</v>
      </c>
      <c r="AJ36" s="53" t="s">
        <v>519</v>
      </c>
      <c r="AK36" s="53" t="s">
        <v>519</v>
      </c>
      <c r="AL36" s="53" t="s">
        <v>519</v>
      </c>
      <c r="AN36" s="488"/>
      <c r="AO36" s="489"/>
      <c r="AP36" s="489"/>
      <c r="AQ36" s="489"/>
      <c r="AR36" s="489"/>
      <c r="AS36" s="490"/>
      <c r="AT36" s="34"/>
      <c r="AU36" s="34"/>
    </row>
    <row r="37" spans="2:47" ht="16.5" hidden="1" thickBot="1">
      <c r="B37" s="452"/>
      <c r="C37" s="452"/>
      <c r="D37" s="453"/>
      <c r="E37" s="460"/>
      <c r="F37" s="461"/>
      <c r="G37" s="461"/>
      <c r="H37" s="461"/>
      <c r="I37" s="462"/>
      <c r="J37" s="61" t="s">
        <v>519</v>
      </c>
      <c r="K37" s="62" t="s">
        <v>519</v>
      </c>
      <c r="L37" s="62" t="s">
        <v>519</v>
      </c>
      <c r="M37" s="62" t="s">
        <v>519</v>
      </c>
      <c r="N37" s="62" t="s">
        <v>519</v>
      </c>
      <c r="O37" s="63" t="s">
        <v>519</v>
      </c>
      <c r="P37" s="61" t="s">
        <v>519</v>
      </c>
      <c r="Q37" s="62" t="s">
        <v>519</v>
      </c>
      <c r="R37" s="62" t="s">
        <v>519</v>
      </c>
      <c r="S37" s="62" t="s">
        <v>519</v>
      </c>
      <c r="T37" s="62" t="s">
        <v>519</v>
      </c>
      <c r="U37" s="63" t="s">
        <v>519</v>
      </c>
      <c r="V37" s="61" t="s">
        <v>519</v>
      </c>
      <c r="W37" s="62" t="s">
        <v>519</v>
      </c>
      <c r="X37" s="62" t="s">
        <v>519</v>
      </c>
      <c r="Y37" s="62" t="s">
        <v>519</v>
      </c>
      <c r="Z37" s="62" t="s">
        <v>519</v>
      </c>
      <c r="AA37" s="63" t="s">
        <v>519</v>
      </c>
      <c r="AB37" s="54" t="s">
        <v>519</v>
      </c>
      <c r="AC37" s="55" t="s">
        <v>519</v>
      </c>
      <c r="AD37" s="55" t="s">
        <v>519</v>
      </c>
      <c r="AE37" s="55" t="s">
        <v>519</v>
      </c>
      <c r="AF37" s="55" t="s">
        <v>519</v>
      </c>
      <c r="AG37" s="56" t="s">
        <v>519</v>
      </c>
      <c r="AH37" s="57" t="s">
        <v>519</v>
      </c>
      <c r="AI37" s="58" t="s">
        <v>519</v>
      </c>
      <c r="AJ37" s="58" t="s">
        <v>519</v>
      </c>
      <c r="AK37" s="58" t="s">
        <v>519</v>
      </c>
      <c r="AL37" s="58" t="s">
        <v>519</v>
      </c>
      <c r="AN37" s="491"/>
      <c r="AO37" s="492"/>
      <c r="AP37" s="492"/>
      <c r="AQ37" s="492"/>
      <c r="AR37" s="492"/>
      <c r="AS37" s="493"/>
      <c r="AT37" s="34"/>
      <c r="AU37" s="34"/>
    </row>
    <row r="38" spans="2:47" ht="15.75">
      <c r="B38" s="452"/>
      <c r="C38" s="452"/>
      <c r="D38" s="453"/>
      <c r="E38" s="454" t="s">
        <v>527</v>
      </c>
      <c r="F38" s="455"/>
      <c r="G38" s="455"/>
      <c r="H38" s="455"/>
      <c r="I38" s="455"/>
      <c r="J38" s="67" t="s">
        <v>519</v>
      </c>
      <c r="K38" s="68" t="s">
        <v>519</v>
      </c>
      <c r="L38" s="68" t="s">
        <v>519</v>
      </c>
      <c r="M38" s="68" t="s">
        <v>519</v>
      </c>
      <c r="N38" s="68" t="s">
        <v>519</v>
      </c>
      <c r="O38" s="69" t="s">
        <v>519</v>
      </c>
      <c r="P38" s="162" t="s">
        <v>519</v>
      </c>
      <c r="Q38" s="163" t="s">
        <v>519</v>
      </c>
      <c r="R38" s="163" t="s">
        <v>519</v>
      </c>
      <c r="S38" s="163" t="s">
        <v>519</v>
      </c>
      <c r="T38" s="163" t="s">
        <v>519</v>
      </c>
      <c r="U38" s="164" t="s">
        <v>519</v>
      </c>
      <c r="V38" s="162"/>
      <c r="W38" s="163"/>
      <c r="X38" s="59" t="s">
        <v>519</v>
      </c>
      <c r="Y38" s="59" t="s">
        <v>519</v>
      </c>
      <c r="Z38" s="59" t="s">
        <v>519</v>
      </c>
      <c r="AA38" s="60" t="s">
        <v>519</v>
      </c>
      <c r="AB38" s="44" t="s">
        <v>519</v>
      </c>
      <c r="AC38" s="45" t="s">
        <v>519</v>
      </c>
      <c r="AD38" s="45" t="s">
        <v>519</v>
      </c>
      <c r="AE38" s="45" t="s">
        <v>519</v>
      </c>
      <c r="AF38" s="45" t="s">
        <v>519</v>
      </c>
      <c r="AG38" s="46" t="s">
        <v>519</v>
      </c>
      <c r="AH38" s="47" t="s">
        <v>519</v>
      </c>
      <c r="AI38" s="48" t="s">
        <v>519</v>
      </c>
      <c r="AJ38" s="48" t="s">
        <v>519</v>
      </c>
      <c r="AK38" s="48" t="s">
        <v>519</v>
      </c>
      <c r="AL38" s="48" t="s">
        <v>519</v>
      </c>
      <c r="AN38" s="494" t="s">
        <v>528</v>
      </c>
      <c r="AO38" s="495"/>
      <c r="AP38" s="495"/>
      <c r="AQ38" s="495"/>
      <c r="AR38" s="495"/>
      <c r="AS38" s="495"/>
      <c r="AT38" s="472" t="s">
        <v>529</v>
      </c>
      <c r="AU38" s="502"/>
    </row>
    <row r="39" spans="2:47" ht="15.75">
      <c r="B39" s="452"/>
      <c r="C39" s="452"/>
      <c r="D39" s="453"/>
      <c r="E39" s="473"/>
      <c r="F39" s="458"/>
      <c r="G39" s="458"/>
      <c r="H39" s="458"/>
      <c r="I39" s="458"/>
      <c r="J39" s="70" t="s">
        <v>519</v>
      </c>
      <c r="K39" s="71" t="s">
        <v>519</v>
      </c>
      <c r="L39" s="71" t="s">
        <v>519</v>
      </c>
      <c r="M39" s="71" t="s">
        <v>519</v>
      </c>
      <c r="N39" s="71" t="s">
        <v>519</v>
      </c>
      <c r="O39" s="72" t="s">
        <v>519</v>
      </c>
      <c r="P39" s="165" t="s">
        <v>519</v>
      </c>
      <c r="Q39" s="166" t="s">
        <v>519</v>
      </c>
      <c r="R39" s="166" t="s">
        <v>519</v>
      </c>
      <c r="S39" s="166" t="s">
        <v>519</v>
      </c>
      <c r="T39" s="166" t="s">
        <v>519</v>
      </c>
      <c r="U39" s="167" t="s">
        <v>519</v>
      </c>
      <c r="V39" s="165" t="s">
        <v>519</v>
      </c>
      <c r="W39" s="166" t="s">
        <v>519</v>
      </c>
      <c r="X39" s="62" t="s">
        <v>519</v>
      </c>
      <c r="Y39" s="62" t="s">
        <v>519</v>
      </c>
      <c r="Z39" s="62" t="s">
        <v>519</v>
      </c>
      <c r="AA39" s="63" t="s">
        <v>519</v>
      </c>
      <c r="AB39" s="49" t="s">
        <v>519</v>
      </c>
      <c r="AC39" s="50" t="s">
        <v>519</v>
      </c>
      <c r="AD39" s="50" t="s">
        <v>519</v>
      </c>
      <c r="AE39" s="50" t="s">
        <v>519</v>
      </c>
      <c r="AF39" s="50" t="s">
        <v>519</v>
      </c>
      <c r="AG39" s="51" t="s">
        <v>519</v>
      </c>
      <c r="AH39" s="52" t="s">
        <v>519</v>
      </c>
      <c r="AI39" s="53" t="s">
        <v>519</v>
      </c>
      <c r="AJ39" s="53" t="s">
        <v>519</v>
      </c>
      <c r="AK39" s="53" t="s">
        <v>519</v>
      </c>
      <c r="AL39" s="53" t="s">
        <v>519</v>
      </c>
      <c r="AN39" s="496"/>
      <c r="AO39" s="497"/>
      <c r="AP39" s="497"/>
      <c r="AQ39" s="497"/>
      <c r="AR39" s="497"/>
      <c r="AS39" s="497"/>
      <c r="AT39" s="502"/>
      <c r="AU39" s="502"/>
    </row>
    <row r="40" spans="2:47" ht="15.75">
      <c r="B40" s="452"/>
      <c r="C40" s="452"/>
      <c r="D40" s="453"/>
      <c r="E40" s="457"/>
      <c r="F40" s="458"/>
      <c r="G40" s="458"/>
      <c r="H40" s="458"/>
      <c r="I40" s="458"/>
      <c r="J40" s="70" t="s">
        <v>519</v>
      </c>
      <c r="K40" s="71" t="s">
        <v>519</v>
      </c>
      <c r="L40" s="71" t="s">
        <v>519</v>
      </c>
      <c r="M40" s="71" t="s">
        <v>519</v>
      </c>
      <c r="N40" s="71" t="s">
        <v>519</v>
      </c>
      <c r="O40" s="72" t="s">
        <v>519</v>
      </c>
      <c r="P40" s="165" t="s">
        <v>519</v>
      </c>
      <c r="Q40" s="166" t="s">
        <v>519</v>
      </c>
      <c r="R40" s="166" t="s">
        <v>519</v>
      </c>
      <c r="S40" s="166" t="s">
        <v>519</v>
      </c>
      <c r="T40" s="166" t="s">
        <v>519</v>
      </c>
      <c r="U40" s="167" t="s">
        <v>519</v>
      </c>
      <c r="V40" s="165" t="s">
        <v>519</v>
      </c>
      <c r="W40" s="166" t="s">
        <v>519</v>
      </c>
      <c r="X40" s="62" t="s">
        <v>519</v>
      </c>
      <c r="Y40" s="62" t="s">
        <v>519</v>
      </c>
      <c r="Z40" s="62" t="s">
        <v>519</v>
      </c>
      <c r="AA40" s="63" t="s">
        <v>519</v>
      </c>
      <c r="AB40" s="49" t="s">
        <v>519</v>
      </c>
      <c r="AC40" s="50" t="s">
        <v>519</v>
      </c>
      <c r="AD40" s="50" t="s">
        <v>519</v>
      </c>
      <c r="AE40" s="50" t="s">
        <v>519</v>
      </c>
      <c r="AF40" s="50" t="s">
        <v>519</v>
      </c>
      <c r="AG40" s="51" t="s">
        <v>519</v>
      </c>
      <c r="AH40" s="52" t="s">
        <v>519</v>
      </c>
      <c r="AI40" s="53" t="s">
        <v>519</v>
      </c>
      <c r="AJ40" s="53" t="s">
        <v>519</v>
      </c>
      <c r="AK40" s="53" t="s">
        <v>519</v>
      </c>
      <c r="AL40" s="53" t="s">
        <v>519</v>
      </c>
      <c r="AN40" s="496"/>
      <c r="AO40" s="497"/>
      <c r="AP40" s="497"/>
      <c r="AQ40" s="497"/>
      <c r="AR40" s="497"/>
      <c r="AS40" s="497"/>
      <c r="AT40" s="502"/>
      <c r="AU40" s="502"/>
    </row>
    <row r="41" spans="2:47" ht="15.75">
      <c r="B41" s="452"/>
      <c r="C41" s="452"/>
      <c r="D41" s="453"/>
      <c r="E41" s="457"/>
      <c r="F41" s="458"/>
      <c r="G41" s="458"/>
      <c r="H41" s="458"/>
      <c r="I41" s="458"/>
      <c r="J41" s="70" t="s">
        <v>519</v>
      </c>
      <c r="K41" s="71" t="s">
        <v>519</v>
      </c>
      <c r="L41" s="71" t="s">
        <v>519</v>
      </c>
      <c r="M41" s="71" t="s">
        <v>519</v>
      </c>
      <c r="N41" s="71" t="s">
        <v>519</v>
      </c>
      <c r="O41" s="72" t="s">
        <v>519</v>
      </c>
      <c r="P41" s="165" t="s">
        <v>519</v>
      </c>
      <c r="Q41" s="166" t="s">
        <v>519</v>
      </c>
      <c r="R41" s="166" t="s">
        <v>519</v>
      </c>
      <c r="S41" s="166" t="s">
        <v>519</v>
      </c>
      <c r="T41" s="166" t="s">
        <v>519</v>
      </c>
      <c r="U41" s="167" t="s">
        <v>519</v>
      </c>
      <c r="V41" s="165" t="s">
        <v>519</v>
      </c>
      <c r="W41" s="166" t="s">
        <v>519</v>
      </c>
      <c r="X41" s="62" t="s">
        <v>519</v>
      </c>
      <c r="Y41" s="62" t="s">
        <v>519</v>
      </c>
      <c r="Z41" s="62" t="s">
        <v>519</v>
      </c>
      <c r="AA41" s="63" t="s">
        <v>519</v>
      </c>
      <c r="AB41" s="49" t="s">
        <v>519</v>
      </c>
      <c r="AC41" s="50" t="s">
        <v>519</v>
      </c>
      <c r="AD41" s="50" t="s">
        <v>519</v>
      </c>
      <c r="AE41" s="50" t="s">
        <v>519</v>
      </c>
      <c r="AF41" s="50" t="s">
        <v>519</v>
      </c>
      <c r="AG41" s="51" t="s">
        <v>519</v>
      </c>
      <c r="AH41" s="52" t="s">
        <v>519</v>
      </c>
      <c r="AI41" s="53" t="s">
        <v>519</v>
      </c>
      <c r="AJ41" s="53" t="s">
        <v>519</v>
      </c>
      <c r="AK41" s="53" t="s">
        <v>519</v>
      </c>
      <c r="AL41" s="53" t="s">
        <v>519</v>
      </c>
      <c r="AN41" s="496"/>
      <c r="AO41" s="497"/>
      <c r="AP41" s="497"/>
      <c r="AQ41" s="497"/>
      <c r="AR41" s="497"/>
      <c r="AS41" s="497"/>
      <c r="AT41" s="502"/>
      <c r="AU41" s="502"/>
    </row>
    <row r="42" spans="2:47" ht="15.75">
      <c r="B42" s="452"/>
      <c r="C42" s="452"/>
      <c r="D42" s="453"/>
      <c r="E42" s="457"/>
      <c r="F42" s="458"/>
      <c r="G42" s="458"/>
      <c r="H42" s="458"/>
      <c r="I42" s="458"/>
      <c r="J42" s="70" t="s">
        <v>519</v>
      </c>
      <c r="K42" s="71" t="s">
        <v>519</v>
      </c>
      <c r="L42" s="71" t="s">
        <v>519</v>
      </c>
      <c r="M42" s="71" t="s">
        <v>519</v>
      </c>
      <c r="N42" s="71" t="s">
        <v>519</v>
      </c>
      <c r="O42" s="72" t="s">
        <v>519</v>
      </c>
      <c r="P42" s="165" t="s">
        <v>519</v>
      </c>
      <c r="Q42" s="166" t="s">
        <v>519</v>
      </c>
      <c r="R42" s="166" t="s">
        <v>519</v>
      </c>
      <c r="S42" s="166" t="s">
        <v>519</v>
      </c>
      <c r="T42" s="166" t="s">
        <v>519</v>
      </c>
      <c r="U42" s="167" t="s">
        <v>519</v>
      </c>
      <c r="V42" s="165" t="s">
        <v>519</v>
      </c>
      <c r="W42" s="166" t="s">
        <v>519</v>
      </c>
      <c r="X42" s="62" t="s">
        <v>519</v>
      </c>
      <c r="Y42" s="62" t="s">
        <v>519</v>
      </c>
      <c r="Z42" s="62" t="s">
        <v>519</v>
      </c>
      <c r="AA42" s="63" t="s">
        <v>519</v>
      </c>
      <c r="AB42" s="49" t="s">
        <v>519</v>
      </c>
      <c r="AC42" s="50" t="s">
        <v>519</v>
      </c>
      <c r="AD42" s="50" t="s">
        <v>519</v>
      </c>
      <c r="AE42" s="50" t="s">
        <v>519</v>
      </c>
      <c r="AF42" s="50" t="s">
        <v>519</v>
      </c>
      <c r="AG42" s="51" t="s">
        <v>519</v>
      </c>
      <c r="AH42" s="52" t="s">
        <v>519</v>
      </c>
      <c r="AI42" s="53" t="s">
        <v>519</v>
      </c>
      <c r="AJ42" s="53" t="s">
        <v>519</v>
      </c>
      <c r="AK42" s="53" t="s">
        <v>519</v>
      </c>
      <c r="AL42" s="53" t="s">
        <v>519</v>
      </c>
      <c r="AN42" s="496"/>
      <c r="AO42" s="497"/>
      <c r="AP42" s="497"/>
      <c r="AQ42" s="497"/>
      <c r="AR42" s="497"/>
      <c r="AS42" s="497"/>
      <c r="AT42" s="502"/>
      <c r="AU42" s="502"/>
    </row>
    <row r="43" spans="2:47" ht="15.75">
      <c r="B43" s="452"/>
      <c r="C43" s="452"/>
      <c r="D43" s="453"/>
      <c r="E43" s="457"/>
      <c r="F43" s="458"/>
      <c r="G43" s="458"/>
      <c r="H43" s="458"/>
      <c r="I43" s="458"/>
      <c r="J43" s="70" t="s">
        <v>519</v>
      </c>
      <c r="K43" s="71" t="s">
        <v>519</v>
      </c>
      <c r="L43" s="71" t="s">
        <v>519</v>
      </c>
      <c r="M43" s="71" t="s">
        <v>519</v>
      </c>
      <c r="N43" s="71" t="s">
        <v>519</v>
      </c>
      <c r="O43" s="72" t="s">
        <v>519</v>
      </c>
      <c r="P43" s="165" t="s">
        <v>519</v>
      </c>
      <c r="Q43" s="166" t="s">
        <v>519</v>
      </c>
      <c r="R43" s="166" t="s">
        <v>519</v>
      </c>
      <c r="S43" s="166" t="s">
        <v>519</v>
      </c>
      <c r="T43" s="166" t="s">
        <v>519</v>
      </c>
      <c r="U43" s="167" t="s">
        <v>519</v>
      </c>
      <c r="V43" s="165" t="s">
        <v>519</v>
      </c>
      <c r="W43" s="166" t="s">
        <v>519</v>
      </c>
      <c r="X43" s="62" t="s">
        <v>519</v>
      </c>
      <c r="Y43" s="62" t="s">
        <v>519</v>
      </c>
      <c r="Z43" s="62" t="s">
        <v>519</v>
      </c>
      <c r="AA43" s="63" t="s">
        <v>519</v>
      </c>
      <c r="AB43" s="49" t="s">
        <v>519</v>
      </c>
      <c r="AC43" s="50" t="s">
        <v>519</v>
      </c>
      <c r="AD43" s="50" t="s">
        <v>519</v>
      </c>
      <c r="AE43" s="50" t="s">
        <v>519</v>
      </c>
      <c r="AF43" s="50" t="s">
        <v>519</v>
      </c>
      <c r="AG43" s="51" t="s">
        <v>519</v>
      </c>
      <c r="AH43" s="52" t="s">
        <v>519</v>
      </c>
      <c r="AI43" s="53" t="s">
        <v>519</v>
      </c>
      <c r="AJ43" s="53" t="s">
        <v>519</v>
      </c>
      <c r="AK43" s="53" t="s">
        <v>519</v>
      </c>
      <c r="AL43" s="53" t="s">
        <v>519</v>
      </c>
      <c r="AN43" s="496"/>
      <c r="AO43" s="497"/>
      <c r="AP43" s="497"/>
      <c r="AQ43" s="497"/>
      <c r="AR43" s="497"/>
      <c r="AS43" s="497"/>
      <c r="AT43" s="502"/>
      <c r="AU43" s="502"/>
    </row>
    <row r="44" spans="2:47" ht="15.75">
      <c r="B44" s="452"/>
      <c r="C44" s="452"/>
      <c r="D44" s="453"/>
      <c r="E44" s="457"/>
      <c r="F44" s="458"/>
      <c r="G44" s="458"/>
      <c r="H44" s="458"/>
      <c r="I44" s="458"/>
      <c r="J44" s="70" t="s">
        <v>519</v>
      </c>
      <c r="K44" s="71" t="s">
        <v>519</v>
      </c>
      <c r="L44" s="71" t="s">
        <v>519</v>
      </c>
      <c r="M44" s="71" t="s">
        <v>519</v>
      </c>
      <c r="N44" s="71" t="s">
        <v>519</v>
      </c>
      <c r="O44" s="72" t="s">
        <v>519</v>
      </c>
      <c r="P44" s="165" t="s">
        <v>519</v>
      </c>
      <c r="Q44" s="166" t="s">
        <v>519</v>
      </c>
      <c r="R44" s="166" t="s">
        <v>519</v>
      </c>
      <c r="S44" s="166" t="s">
        <v>519</v>
      </c>
      <c r="T44" s="166" t="s">
        <v>519</v>
      </c>
      <c r="U44" s="167" t="s">
        <v>519</v>
      </c>
      <c r="V44" s="165" t="s">
        <v>519</v>
      </c>
      <c r="W44" s="166" t="s">
        <v>519</v>
      </c>
      <c r="X44" s="62" t="s">
        <v>519</v>
      </c>
      <c r="Y44" s="62" t="s">
        <v>519</v>
      </c>
      <c r="Z44" s="62" t="s">
        <v>519</v>
      </c>
      <c r="AA44" s="63" t="s">
        <v>519</v>
      </c>
      <c r="AB44" s="49" t="s">
        <v>519</v>
      </c>
      <c r="AC44" s="50" t="s">
        <v>519</v>
      </c>
      <c r="AD44" s="50" t="s">
        <v>519</v>
      </c>
      <c r="AE44" s="50" t="s">
        <v>519</v>
      </c>
      <c r="AF44" s="50" t="s">
        <v>519</v>
      </c>
      <c r="AG44" s="51" t="s">
        <v>519</v>
      </c>
      <c r="AH44" s="52" t="s">
        <v>519</v>
      </c>
      <c r="AI44" s="53" t="s">
        <v>519</v>
      </c>
      <c r="AJ44" s="53" t="s">
        <v>519</v>
      </c>
      <c r="AK44" s="53" t="s">
        <v>519</v>
      </c>
      <c r="AL44" s="53" t="s">
        <v>519</v>
      </c>
      <c r="AN44" s="496"/>
      <c r="AO44" s="497"/>
      <c r="AP44" s="497"/>
      <c r="AQ44" s="497"/>
      <c r="AR44" s="497"/>
      <c r="AS44" s="497"/>
      <c r="AT44" s="502"/>
      <c r="AU44" s="502"/>
    </row>
    <row r="45" spans="2:47" ht="3" customHeight="1" thickBot="1">
      <c r="B45" s="452"/>
      <c r="C45" s="452"/>
      <c r="D45" s="453"/>
      <c r="E45" s="457"/>
      <c r="F45" s="458"/>
      <c r="G45" s="458"/>
      <c r="H45" s="458"/>
      <c r="I45" s="458"/>
      <c r="J45" s="70" t="s">
        <v>519</v>
      </c>
      <c r="K45" s="71" t="s">
        <v>519</v>
      </c>
      <c r="L45" s="71" t="s">
        <v>519</v>
      </c>
      <c r="M45" s="71" t="s">
        <v>519</v>
      </c>
      <c r="N45" s="71" t="s">
        <v>519</v>
      </c>
      <c r="O45" s="72" t="s">
        <v>519</v>
      </c>
      <c r="P45" s="165" t="s">
        <v>519</v>
      </c>
      <c r="Q45" s="166" t="s">
        <v>519</v>
      </c>
      <c r="R45" s="166" t="s">
        <v>519</v>
      </c>
      <c r="S45" s="166" t="s">
        <v>519</v>
      </c>
      <c r="T45" s="166" t="s">
        <v>519</v>
      </c>
      <c r="U45" s="167" t="s">
        <v>519</v>
      </c>
      <c r="V45" s="165" t="s">
        <v>519</v>
      </c>
      <c r="W45" s="166" t="s">
        <v>519</v>
      </c>
      <c r="X45" s="62" t="s">
        <v>519</v>
      </c>
      <c r="Y45" s="62" t="s">
        <v>519</v>
      </c>
      <c r="Z45" s="62" t="s">
        <v>519</v>
      </c>
      <c r="AA45" s="63" t="s">
        <v>519</v>
      </c>
      <c r="AB45" s="49" t="s">
        <v>519</v>
      </c>
      <c r="AC45" s="50" t="s">
        <v>519</v>
      </c>
      <c r="AD45" s="50" t="s">
        <v>519</v>
      </c>
      <c r="AE45" s="50" t="s">
        <v>519</v>
      </c>
      <c r="AF45" s="50" t="s">
        <v>519</v>
      </c>
      <c r="AG45" s="51" t="s">
        <v>519</v>
      </c>
      <c r="AH45" s="52" t="s">
        <v>519</v>
      </c>
      <c r="AI45" s="53" t="s">
        <v>519</v>
      </c>
      <c r="AJ45" s="53" t="s">
        <v>519</v>
      </c>
      <c r="AK45" s="53" t="s">
        <v>519</v>
      </c>
      <c r="AL45" s="53" t="s">
        <v>519</v>
      </c>
      <c r="AN45" s="496"/>
      <c r="AO45" s="497"/>
      <c r="AP45" s="497"/>
      <c r="AQ45" s="497"/>
      <c r="AR45" s="497"/>
      <c r="AS45" s="498"/>
      <c r="AT45" s="34"/>
      <c r="AU45" s="34"/>
    </row>
    <row r="46" spans="2:47" ht="16.5" hidden="1" thickBot="1">
      <c r="B46" s="452"/>
      <c r="C46" s="452"/>
      <c r="D46" s="453"/>
      <c r="E46" s="457"/>
      <c r="F46" s="458"/>
      <c r="G46" s="458"/>
      <c r="H46" s="458"/>
      <c r="I46" s="458"/>
      <c r="J46" s="70" t="s">
        <v>519</v>
      </c>
      <c r="K46" s="71" t="s">
        <v>519</v>
      </c>
      <c r="L46" s="71" t="s">
        <v>519</v>
      </c>
      <c r="M46" s="71" t="s">
        <v>519</v>
      </c>
      <c r="N46" s="71" t="s">
        <v>519</v>
      </c>
      <c r="O46" s="72" t="s">
        <v>519</v>
      </c>
      <c r="P46" s="61" t="s">
        <v>519</v>
      </c>
      <c r="Q46" s="62" t="s">
        <v>519</v>
      </c>
      <c r="R46" s="62" t="s">
        <v>519</v>
      </c>
      <c r="S46" s="62" t="s">
        <v>519</v>
      </c>
      <c r="T46" s="62" t="s">
        <v>519</v>
      </c>
      <c r="U46" s="63" t="s">
        <v>519</v>
      </c>
      <c r="V46" s="61" t="s">
        <v>519</v>
      </c>
      <c r="W46" s="62" t="s">
        <v>519</v>
      </c>
      <c r="X46" s="62" t="s">
        <v>519</v>
      </c>
      <c r="Y46" s="62" t="s">
        <v>519</v>
      </c>
      <c r="Z46" s="62" t="s">
        <v>519</v>
      </c>
      <c r="AA46" s="63" t="s">
        <v>519</v>
      </c>
      <c r="AB46" s="49" t="s">
        <v>519</v>
      </c>
      <c r="AC46" s="50" t="s">
        <v>519</v>
      </c>
      <c r="AD46" s="50" t="s">
        <v>519</v>
      </c>
      <c r="AE46" s="50" t="s">
        <v>519</v>
      </c>
      <c r="AF46" s="50" t="s">
        <v>519</v>
      </c>
      <c r="AG46" s="51" t="s">
        <v>519</v>
      </c>
      <c r="AH46" s="52" t="s">
        <v>519</v>
      </c>
      <c r="AI46" s="53" t="s">
        <v>519</v>
      </c>
      <c r="AJ46" s="53" t="s">
        <v>519</v>
      </c>
      <c r="AK46" s="53" t="s">
        <v>519</v>
      </c>
      <c r="AL46" s="53" t="s">
        <v>519</v>
      </c>
      <c r="AN46" s="496"/>
      <c r="AO46" s="497"/>
      <c r="AP46" s="497"/>
      <c r="AQ46" s="497"/>
      <c r="AR46" s="497"/>
      <c r="AS46" s="498"/>
    </row>
    <row r="47" spans="2:47" ht="16.5" hidden="1" thickBot="1">
      <c r="B47" s="452"/>
      <c r="C47" s="452"/>
      <c r="D47" s="453"/>
      <c r="E47" s="460"/>
      <c r="F47" s="461"/>
      <c r="G47" s="461"/>
      <c r="H47" s="461"/>
      <c r="I47" s="461"/>
      <c r="J47" s="73" t="s">
        <v>519</v>
      </c>
      <c r="K47" s="74" t="s">
        <v>519</v>
      </c>
      <c r="L47" s="74" t="s">
        <v>519</v>
      </c>
      <c r="M47" s="74" t="s">
        <v>519</v>
      </c>
      <c r="N47" s="74" t="s">
        <v>519</v>
      </c>
      <c r="O47" s="75" t="s">
        <v>519</v>
      </c>
      <c r="P47" s="61" t="s">
        <v>519</v>
      </c>
      <c r="Q47" s="62" t="s">
        <v>519</v>
      </c>
      <c r="R47" s="62" t="s">
        <v>519</v>
      </c>
      <c r="S47" s="62" t="s">
        <v>519</v>
      </c>
      <c r="T47" s="62" t="s">
        <v>519</v>
      </c>
      <c r="U47" s="63" t="s">
        <v>519</v>
      </c>
      <c r="V47" s="64" t="s">
        <v>519</v>
      </c>
      <c r="W47" s="65" t="s">
        <v>519</v>
      </c>
      <c r="X47" s="65" t="s">
        <v>519</v>
      </c>
      <c r="Y47" s="65" t="s">
        <v>519</v>
      </c>
      <c r="Z47" s="65" t="s">
        <v>519</v>
      </c>
      <c r="AA47" s="66" t="s">
        <v>519</v>
      </c>
      <c r="AB47" s="54" t="s">
        <v>519</v>
      </c>
      <c r="AC47" s="55" t="s">
        <v>519</v>
      </c>
      <c r="AD47" s="55" t="s">
        <v>519</v>
      </c>
      <c r="AE47" s="55" t="s">
        <v>519</v>
      </c>
      <c r="AF47" s="55" t="s">
        <v>519</v>
      </c>
      <c r="AG47" s="56" t="s">
        <v>519</v>
      </c>
      <c r="AH47" s="57" t="s">
        <v>519</v>
      </c>
      <c r="AI47" s="58" t="s">
        <v>519</v>
      </c>
      <c r="AJ47" s="58" t="s">
        <v>519</v>
      </c>
      <c r="AK47" s="58" t="s">
        <v>519</v>
      </c>
      <c r="AL47" s="58" t="s">
        <v>519</v>
      </c>
      <c r="AN47" s="499"/>
      <c r="AO47" s="500"/>
      <c r="AP47" s="500"/>
      <c r="AQ47" s="500"/>
      <c r="AR47" s="500"/>
      <c r="AS47" s="501"/>
    </row>
    <row r="48" spans="2:47" ht="23.25">
      <c r="B48" s="452"/>
      <c r="C48" s="452"/>
      <c r="D48" s="453"/>
      <c r="E48" s="454" t="s">
        <v>530</v>
      </c>
      <c r="F48" s="455"/>
      <c r="G48" s="455"/>
      <c r="H48" s="455"/>
      <c r="I48" s="456"/>
      <c r="J48" s="67" t="s">
        <v>519</v>
      </c>
      <c r="K48" s="68" t="s">
        <v>519</v>
      </c>
      <c r="L48" s="68" t="s">
        <v>519</v>
      </c>
      <c r="M48" s="68" t="s">
        <v>519</v>
      </c>
      <c r="N48" s="68" t="s">
        <v>519</v>
      </c>
      <c r="O48" s="69" t="s">
        <v>519</v>
      </c>
      <c r="P48" s="67" t="s">
        <v>519</v>
      </c>
      <c r="Q48" s="68" t="s">
        <v>519</v>
      </c>
      <c r="R48" s="68" t="s">
        <v>519</v>
      </c>
      <c r="S48" s="68" t="s">
        <v>519</v>
      </c>
      <c r="T48" s="68" t="s">
        <v>519</v>
      </c>
      <c r="U48" s="69" t="s">
        <v>519</v>
      </c>
      <c r="V48" s="162" t="s">
        <v>519</v>
      </c>
      <c r="W48" s="171" t="s">
        <v>519</v>
      </c>
      <c r="X48" s="59" t="s">
        <v>519</v>
      </c>
      <c r="Y48" s="59" t="s">
        <v>519</v>
      </c>
      <c r="Z48" s="59" t="s">
        <v>519</v>
      </c>
      <c r="AA48" s="60" t="s">
        <v>519</v>
      </c>
      <c r="AB48" s="44" t="s">
        <v>519</v>
      </c>
      <c r="AC48" s="45" t="s">
        <v>519</v>
      </c>
      <c r="AD48" s="45" t="s">
        <v>519</v>
      </c>
      <c r="AE48" s="45" t="s">
        <v>519</v>
      </c>
      <c r="AF48" s="45" t="s">
        <v>519</v>
      </c>
      <c r="AG48" s="46" t="s">
        <v>519</v>
      </c>
      <c r="AH48" s="47" t="s">
        <v>519</v>
      </c>
      <c r="AI48" s="48" t="s">
        <v>519</v>
      </c>
      <c r="AJ48" s="48" t="s">
        <v>519</v>
      </c>
      <c r="AK48" s="48" t="s">
        <v>519</v>
      </c>
      <c r="AL48" s="48" t="s">
        <v>519</v>
      </c>
    </row>
    <row r="49" spans="2:38" ht="15.75">
      <c r="B49" s="452"/>
      <c r="C49" s="452"/>
      <c r="D49" s="453"/>
      <c r="E49" s="473"/>
      <c r="F49" s="458"/>
      <c r="G49" s="458"/>
      <c r="H49" s="458"/>
      <c r="I49" s="459"/>
      <c r="J49" s="70" t="s">
        <v>519</v>
      </c>
      <c r="K49" s="71" t="s">
        <v>519</v>
      </c>
      <c r="L49" s="71" t="s">
        <v>519</v>
      </c>
      <c r="M49" s="71" t="s">
        <v>519</v>
      </c>
      <c r="N49" s="71" t="s">
        <v>519</v>
      </c>
      <c r="O49" s="72" t="s">
        <v>519</v>
      </c>
      <c r="P49" s="70" t="s">
        <v>519</v>
      </c>
      <c r="Q49" s="71" t="s">
        <v>519</v>
      </c>
      <c r="R49" s="71" t="s">
        <v>519</v>
      </c>
      <c r="S49" s="71" t="s">
        <v>519</v>
      </c>
      <c r="T49" s="71" t="s">
        <v>519</v>
      </c>
      <c r="U49" s="72" t="s">
        <v>519</v>
      </c>
      <c r="V49" s="165" t="s">
        <v>519</v>
      </c>
      <c r="W49" s="166" t="s">
        <v>519</v>
      </c>
      <c r="X49" s="62" t="s">
        <v>519</v>
      </c>
      <c r="Y49" s="62" t="s">
        <v>519</v>
      </c>
      <c r="Z49" s="62" t="s">
        <v>519</v>
      </c>
      <c r="AA49" s="63" t="s">
        <v>519</v>
      </c>
      <c r="AB49" s="49" t="s">
        <v>519</v>
      </c>
      <c r="AC49" s="50" t="s">
        <v>519</v>
      </c>
      <c r="AD49" s="50" t="s">
        <v>519</v>
      </c>
      <c r="AE49" s="50" t="s">
        <v>519</v>
      </c>
      <c r="AF49" s="50" t="s">
        <v>519</v>
      </c>
      <c r="AG49" s="51" t="s">
        <v>519</v>
      </c>
      <c r="AH49" s="52" t="s">
        <v>519</v>
      </c>
      <c r="AI49" s="53" t="s">
        <v>519</v>
      </c>
      <c r="AJ49" s="53" t="s">
        <v>519</v>
      </c>
      <c r="AK49" s="53" t="s">
        <v>519</v>
      </c>
      <c r="AL49" s="53" t="s">
        <v>519</v>
      </c>
    </row>
    <row r="50" spans="2:38" ht="15.75">
      <c r="B50" s="452"/>
      <c r="C50" s="452"/>
      <c r="D50" s="453"/>
      <c r="E50" s="473"/>
      <c r="F50" s="458"/>
      <c r="G50" s="458"/>
      <c r="H50" s="458"/>
      <c r="I50" s="459"/>
      <c r="J50" s="70" t="s">
        <v>519</v>
      </c>
      <c r="K50" s="71" t="s">
        <v>519</v>
      </c>
      <c r="L50" s="71" t="s">
        <v>519</v>
      </c>
      <c r="M50" s="71" t="s">
        <v>519</v>
      </c>
      <c r="N50" s="71" t="s">
        <v>519</v>
      </c>
      <c r="O50" s="72" t="s">
        <v>519</v>
      </c>
      <c r="P50" s="70" t="s">
        <v>519</v>
      </c>
      <c r="Q50" s="71" t="s">
        <v>519</v>
      </c>
      <c r="R50" s="71" t="s">
        <v>519</v>
      </c>
      <c r="S50" s="71" t="s">
        <v>519</v>
      </c>
      <c r="T50" s="71" t="s">
        <v>519</v>
      </c>
      <c r="U50" s="72" t="s">
        <v>519</v>
      </c>
      <c r="V50" s="165" t="s">
        <v>519</v>
      </c>
      <c r="W50" s="166" t="s">
        <v>519</v>
      </c>
      <c r="X50" s="62" t="s">
        <v>519</v>
      </c>
      <c r="Y50" s="62" t="s">
        <v>519</v>
      </c>
      <c r="Z50" s="62" t="s">
        <v>519</v>
      </c>
      <c r="AA50" s="63" t="s">
        <v>519</v>
      </c>
      <c r="AB50" s="49" t="s">
        <v>519</v>
      </c>
      <c r="AC50" s="50" t="s">
        <v>519</v>
      </c>
      <c r="AD50" s="50" t="s">
        <v>519</v>
      </c>
      <c r="AE50" s="50" t="s">
        <v>519</v>
      </c>
      <c r="AF50" s="50" t="s">
        <v>519</v>
      </c>
      <c r="AG50" s="51" t="s">
        <v>519</v>
      </c>
      <c r="AH50" s="52" t="s">
        <v>519</v>
      </c>
      <c r="AI50" s="53" t="s">
        <v>519</v>
      </c>
      <c r="AJ50" s="53" t="s">
        <v>519</v>
      </c>
      <c r="AK50" s="53" t="s">
        <v>519</v>
      </c>
      <c r="AL50" s="53" t="s">
        <v>519</v>
      </c>
    </row>
    <row r="51" spans="2:38" ht="15.75">
      <c r="B51" s="452"/>
      <c r="C51" s="452"/>
      <c r="D51" s="453"/>
      <c r="E51" s="457"/>
      <c r="F51" s="458"/>
      <c r="G51" s="458"/>
      <c r="H51" s="458"/>
      <c r="I51" s="459"/>
      <c r="J51" s="70" t="s">
        <v>519</v>
      </c>
      <c r="K51" s="71" t="s">
        <v>519</v>
      </c>
      <c r="L51" s="71" t="s">
        <v>519</v>
      </c>
      <c r="M51" s="71" t="s">
        <v>519</v>
      </c>
      <c r="N51" s="71" t="s">
        <v>519</v>
      </c>
      <c r="O51" s="72" t="s">
        <v>519</v>
      </c>
      <c r="P51" s="70" t="s">
        <v>519</v>
      </c>
      <c r="Q51" s="71" t="s">
        <v>519</v>
      </c>
      <c r="R51" s="71" t="s">
        <v>519</v>
      </c>
      <c r="S51" s="71" t="s">
        <v>519</v>
      </c>
      <c r="T51" s="71" t="s">
        <v>519</v>
      </c>
      <c r="U51" s="72" t="s">
        <v>519</v>
      </c>
      <c r="V51" s="165" t="s">
        <v>519</v>
      </c>
      <c r="W51" s="166" t="s">
        <v>519</v>
      </c>
      <c r="X51" s="62" t="s">
        <v>519</v>
      </c>
      <c r="Y51" s="62" t="s">
        <v>519</v>
      </c>
      <c r="Z51" s="62" t="s">
        <v>519</v>
      </c>
      <c r="AA51" s="63" t="s">
        <v>519</v>
      </c>
      <c r="AB51" s="49" t="s">
        <v>519</v>
      </c>
      <c r="AC51" s="50" t="s">
        <v>519</v>
      </c>
      <c r="AD51" s="50" t="s">
        <v>519</v>
      </c>
      <c r="AE51" s="50" t="s">
        <v>519</v>
      </c>
      <c r="AF51" s="50" t="s">
        <v>519</v>
      </c>
      <c r="AG51" s="51" t="s">
        <v>519</v>
      </c>
      <c r="AH51" s="52" t="s">
        <v>519</v>
      </c>
      <c r="AI51" s="53" t="s">
        <v>519</v>
      </c>
      <c r="AJ51" s="53" t="s">
        <v>519</v>
      </c>
      <c r="AK51" s="53" t="s">
        <v>519</v>
      </c>
      <c r="AL51" s="53" t="s">
        <v>519</v>
      </c>
    </row>
    <row r="52" spans="2:38" ht="15.75">
      <c r="B52" s="452"/>
      <c r="C52" s="452"/>
      <c r="D52" s="453"/>
      <c r="E52" s="457"/>
      <c r="F52" s="458"/>
      <c r="G52" s="458"/>
      <c r="H52" s="458"/>
      <c r="I52" s="459"/>
      <c r="J52" s="70" t="s">
        <v>519</v>
      </c>
      <c r="K52" s="71" t="s">
        <v>519</v>
      </c>
      <c r="L52" s="71" t="s">
        <v>519</v>
      </c>
      <c r="M52" s="71" t="s">
        <v>519</v>
      </c>
      <c r="N52" s="71" t="s">
        <v>519</v>
      </c>
      <c r="O52" s="72" t="s">
        <v>519</v>
      </c>
      <c r="P52" s="70" t="s">
        <v>519</v>
      </c>
      <c r="Q52" s="71" t="s">
        <v>519</v>
      </c>
      <c r="R52" s="71" t="s">
        <v>519</v>
      </c>
      <c r="S52" s="71" t="s">
        <v>519</v>
      </c>
      <c r="T52" s="71" t="s">
        <v>519</v>
      </c>
      <c r="U52" s="72" t="s">
        <v>519</v>
      </c>
      <c r="V52" s="165" t="s">
        <v>519</v>
      </c>
      <c r="W52" s="166" t="s">
        <v>519</v>
      </c>
      <c r="X52" s="62" t="s">
        <v>519</v>
      </c>
      <c r="Y52" s="62" t="s">
        <v>519</v>
      </c>
      <c r="Z52" s="62" t="s">
        <v>519</v>
      </c>
      <c r="AA52" s="63" t="s">
        <v>519</v>
      </c>
      <c r="AB52" s="49" t="s">
        <v>519</v>
      </c>
      <c r="AC52" s="50" t="s">
        <v>519</v>
      </c>
      <c r="AD52" s="50" t="s">
        <v>519</v>
      </c>
      <c r="AE52" s="50" t="s">
        <v>519</v>
      </c>
      <c r="AF52" s="50" t="s">
        <v>519</v>
      </c>
      <c r="AG52" s="51" t="s">
        <v>519</v>
      </c>
      <c r="AH52" s="52" t="s">
        <v>519</v>
      </c>
      <c r="AI52" s="53" t="s">
        <v>519</v>
      </c>
      <c r="AJ52" s="53" t="s">
        <v>519</v>
      </c>
      <c r="AK52" s="53" t="s">
        <v>519</v>
      </c>
      <c r="AL52" s="53" t="s">
        <v>519</v>
      </c>
    </row>
    <row r="53" spans="2:38" ht="5.25" customHeight="1">
      <c r="B53" s="452"/>
      <c r="C53" s="452"/>
      <c r="D53" s="453"/>
      <c r="E53" s="457"/>
      <c r="F53" s="458"/>
      <c r="G53" s="458"/>
      <c r="H53" s="458"/>
      <c r="I53" s="459"/>
      <c r="J53" s="70" t="s">
        <v>519</v>
      </c>
      <c r="K53" s="71" t="s">
        <v>519</v>
      </c>
      <c r="L53" s="71" t="s">
        <v>519</v>
      </c>
      <c r="M53" s="71" t="s">
        <v>519</v>
      </c>
      <c r="N53" s="71" t="s">
        <v>519</v>
      </c>
      <c r="O53" s="72" t="s">
        <v>519</v>
      </c>
      <c r="P53" s="70" t="s">
        <v>519</v>
      </c>
      <c r="Q53" s="71" t="s">
        <v>519</v>
      </c>
      <c r="R53" s="71" t="s">
        <v>519</v>
      </c>
      <c r="S53" s="71" t="s">
        <v>519</v>
      </c>
      <c r="T53" s="71" t="s">
        <v>519</v>
      </c>
      <c r="U53" s="72" t="s">
        <v>519</v>
      </c>
      <c r="V53" s="165" t="s">
        <v>519</v>
      </c>
      <c r="W53" s="166" t="s">
        <v>519</v>
      </c>
      <c r="X53" s="62" t="s">
        <v>519</v>
      </c>
      <c r="Y53" s="62" t="s">
        <v>519</v>
      </c>
      <c r="Z53" s="62" t="s">
        <v>519</v>
      </c>
      <c r="AA53" s="63" t="s">
        <v>519</v>
      </c>
      <c r="AB53" s="49" t="s">
        <v>519</v>
      </c>
      <c r="AC53" s="50" t="s">
        <v>519</v>
      </c>
      <c r="AD53" s="50" t="s">
        <v>519</v>
      </c>
      <c r="AE53" s="50" t="s">
        <v>519</v>
      </c>
      <c r="AF53" s="50" t="s">
        <v>519</v>
      </c>
      <c r="AG53" s="51" t="s">
        <v>519</v>
      </c>
      <c r="AH53" s="52" t="s">
        <v>519</v>
      </c>
      <c r="AI53" s="53" t="s">
        <v>519</v>
      </c>
      <c r="AJ53" s="53" t="s">
        <v>519</v>
      </c>
      <c r="AK53" s="53" t="s">
        <v>519</v>
      </c>
      <c r="AL53" s="53" t="s">
        <v>519</v>
      </c>
    </row>
    <row r="54" spans="2:38" ht="3" hidden="1" customHeight="1">
      <c r="B54" s="452"/>
      <c r="C54" s="452"/>
      <c r="D54" s="453"/>
      <c r="E54" s="457"/>
      <c r="F54" s="458"/>
      <c r="G54" s="458"/>
      <c r="H54" s="458"/>
      <c r="I54" s="459"/>
      <c r="J54" s="70" t="s">
        <v>519</v>
      </c>
      <c r="K54" s="71" t="s">
        <v>519</v>
      </c>
      <c r="L54" s="71" t="s">
        <v>519</v>
      </c>
      <c r="M54" s="71" t="s">
        <v>519</v>
      </c>
      <c r="N54" s="71" t="s">
        <v>519</v>
      </c>
      <c r="O54" s="72" t="s">
        <v>519</v>
      </c>
      <c r="P54" s="70" t="s">
        <v>519</v>
      </c>
      <c r="Q54" s="71" t="s">
        <v>519</v>
      </c>
      <c r="R54" s="71" t="s">
        <v>519</v>
      </c>
      <c r="S54" s="71" t="s">
        <v>519</v>
      </c>
      <c r="T54" s="71" t="s">
        <v>519</v>
      </c>
      <c r="U54" s="72" t="s">
        <v>519</v>
      </c>
      <c r="V54" s="165" t="s">
        <v>519</v>
      </c>
      <c r="W54" s="166" t="s">
        <v>519</v>
      </c>
      <c r="X54" s="62" t="s">
        <v>519</v>
      </c>
      <c r="Y54" s="62" t="s">
        <v>519</v>
      </c>
      <c r="Z54" s="62" t="s">
        <v>519</v>
      </c>
      <c r="AA54" s="63" t="s">
        <v>519</v>
      </c>
      <c r="AB54" s="49" t="s">
        <v>519</v>
      </c>
      <c r="AC54" s="50" t="s">
        <v>519</v>
      </c>
      <c r="AD54" s="50" t="s">
        <v>519</v>
      </c>
      <c r="AE54" s="50" t="s">
        <v>519</v>
      </c>
      <c r="AF54" s="50" t="s">
        <v>519</v>
      </c>
      <c r="AG54" s="51" t="s">
        <v>519</v>
      </c>
      <c r="AH54" s="52" t="s">
        <v>519</v>
      </c>
      <c r="AI54" s="53" t="s">
        <v>519</v>
      </c>
      <c r="AJ54" s="53" t="s">
        <v>519</v>
      </c>
      <c r="AK54" s="53" t="s">
        <v>519</v>
      </c>
      <c r="AL54" s="53" t="s">
        <v>519</v>
      </c>
    </row>
    <row r="55" spans="2:38" ht="15.75" hidden="1">
      <c r="B55" s="452"/>
      <c r="C55" s="452"/>
      <c r="D55" s="453"/>
      <c r="E55" s="457"/>
      <c r="F55" s="458"/>
      <c r="G55" s="458"/>
      <c r="H55" s="458"/>
      <c r="I55" s="459"/>
      <c r="J55" s="70" t="s">
        <v>519</v>
      </c>
      <c r="K55" s="71" t="s">
        <v>519</v>
      </c>
      <c r="L55" s="71" t="s">
        <v>519</v>
      </c>
      <c r="M55" s="71" t="s">
        <v>519</v>
      </c>
      <c r="N55" s="71" t="s">
        <v>519</v>
      </c>
      <c r="O55" s="72" t="s">
        <v>519</v>
      </c>
      <c r="P55" s="70" t="s">
        <v>519</v>
      </c>
      <c r="Q55" s="71" t="s">
        <v>519</v>
      </c>
      <c r="R55" s="71" t="s">
        <v>519</v>
      </c>
      <c r="S55" s="71" t="s">
        <v>519</v>
      </c>
      <c r="T55" s="71" t="s">
        <v>519</v>
      </c>
      <c r="U55" s="72" t="s">
        <v>519</v>
      </c>
      <c r="V55" s="165" t="s">
        <v>519</v>
      </c>
      <c r="W55" s="166" t="s">
        <v>519</v>
      </c>
      <c r="X55" s="62" t="s">
        <v>519</v>
      </c>
      <c r="Y55" s="62" t="s">
        <v>519</v>
      </c>
      <c r="Z55" s="62" t="s">
        <v>519</v>
      </c>
      <c r="AA55" s="63" t="s">
        <v>519</v>
      </c>
      <c r="AB55" s="49" t="s">
        <v>519</v>
      </c>
      <c r="AC55" s="50" t="s">
        <v>519</v>
      </c>
      <c r="AD55" s="50" t="s">
        <v>519</v>
      </c>
      <c r="AE55" s="50" t="s">
        <v>519</v>
      </c>
      <c r="AF55" s="50" t="s">
        <v>519</v>
      </c>
      <c r="AG55" s="51" t="s">
        <v>519</v>
      </c>
      <c r="AH55" s="52" t="s">
        <v>519</v>
      </c>
      <c r="AI55" s="53" t="s">
        <v>519</v>
      </c>
      <c r="AJ55" s="53" t="s">
        <v>519</v>
      </c>
      <c r="AK55" s="53" t="s">
        <v>519</v>
      </c>
      <c r="AL55" s="53" t="s">
        <v>519</v>
      </c>
    </row>
    <row r="56" spans="2:38" ht="15.75" hidden="1">
      <c r="B56" s="452"/>
      <c r="C56" s="452"/>
      <c r="D56" s="453"/>
      <c r="E56" s="457"/>
      <c r="F56" s="458"/>
      <c r="G56" s="458"/>
      <c r="H56" s="458"/>
      <c r="I56" s="459"/>
      <c r="J56" s="70" t="s">
        <v>519</v>
      </c>
      <c r="K56" s="71" t="s">
        <v>519</v>
      </c>
      <c r="L56" s="71" t="s">
        <v>519</v>
      </c>
      <c r="M56" s="71" t="s">
        <v>519</v>
      </c>
      <c r="N56" s="71" t="s">
        <v>519</v>
      </c>
      <c r="O56" s="72" t="s">
        <v>519</v>
      </c>
      <c r="P56" s="70" t="s">
        <v>519</v>
      </c>
      <c r="Q56" s="71" t="s">
        <v>519</v>
      </c>
      <c r="R56" s="71" t="s">
        <v>519</v>
      </c>
      <c r="S56" s="71" t="s">
        <v>519</v>
      </c>
      <c r="T56" s="71" t="s">
        <v>519</v>
      </c>
      <c r="U56" s="72" t="s">
        <v>519</v>
      </c>
      <c r="V56" s="165" t="s">
        <v>519</v>
      </c>
      <c r="W56" s="166" t="s">
        <v>519</v>
      </c>
      <c r="X56" s="62" t="s">
        <v>519</v>
      </c>
      <c r="Y56" s="62" t="s">
        <v>519</v>
      </c>
      <c r="Z56" s="62" t="s">
        <v>519</v>
      </c>
      <c r="AA56" s="63" t="s">
        <v>519</v>
      </c>
      <c r="AB56" s="49" t="s">
        <v>519</v>
      </c>
      <c r="AC56" s="50" t="s">
        <v>519</v>
      </c>
      <c r="AD56" s="50" t="s">
        <v>519</v>
      </c>
      <c r="AE56" s="50" t="s">
        <v>519</v>
      </c>
      <c r="AF56" s="50" t="s">
        <v>519</v>
      </c>
      <c r="AG56" s="51" t="s">
        <v>519</v>
      </c>
      <c r="AH56" s="52" t="s">
        <v>519</v>
      </c>
      <c r="AI56" s="53" t="s">
        <v>519</v>
      </c>
      <c r="AJ56" s="53" t="s">
        <v>519</v>
      </c>
      <c r="AK56" s="53" t="s">
        <v>519</v>
      </c>
      <c r="AL56" s="53" t="s">
        <v>519</v>
      </c>
    </row>
    <row r="57" spans="2:38" ht="16.5" thickBot="1">
      <c r="B57" s="452"/>
      <c r="C57" s="452"/>
      <c r="D57" s="453"/>
      <c r="E57" s="460"/>
      <c r="F57" s="461"/>
      <c r="G57" s="461"/>
      <c r="H57" s="461"/>
      <c r="I57" s="462"/>
      <c r="J57" s="73" t="s">
        <v>519</v>
      </c>
      <c r="K57" s="74" t="s">
        <v>519</v>
      </c>
      <c r="L57" s="74" t="s">
        <v>519</v>
      </c>
      <c r="M57" s="74" t="s">
        <v>519</v>
      </c>
      <c r="N57" s="74" t="s">
        <v>519</v>
      </c>
      <c r="O57" s="75" t="s">
        <v>519</v>
      </c>
      <c r="P57" s="73" t="s">
        <v>519</v>
      </c>
      <c r="Q57" s="74" t="s">
        <v>519</v>
      </c>
      <c r="R57" s="74" t="s">
        <v>519</v>
      </c>
      <c r="S57" s="74" t="s">
        <v>519</v>
      </c>
      <c r="T57" s="74" t="s">
        <v>519</v>
      </c>
      <c r="U57" s="75" t="s">
        <v>519</v>
      </c>
      <c r="V57" s="168" t="s">
        <v>519</v>
      </c>
      <c r="W57" s="169" t="s">
        <v>519</v>
      </c>
      <c r="X57" s="65" t="s">
        <v>519</v>
      </c>
      <c r="Y57" s="65" t="s">
        <v>519</v>
      </c>
      <c r="Z57" s="65" t="s">
        <v>519</v>
      </c>
      <c r="AA57" s="66" t="s">
        <v>519</v>
      </c>
      <c r="AB57" s="54" t="s">
        <v>519</v>
      </c>
      <c r="AC57" s="55" t="s">
        <v>519</v>
      </c>
      <c r="AD57" s="55" t="s">
        <v>519</v>
      </c>
      <c r="AE57" s="55" t="s">
        <v>519</v>
      </c>
      <c r="AF57" s="55" t="s">
        <v>519</v>
      </c>
      <c r="AG57" s="56" t="s">
        <v>519</v>
      </c>
      <c r="AH57" s="52" t="s">
        <v>519</v>
      </c>
      <c r="AI57" s="53" t="s">
        <v>519</v>
      </c>
      <c r="AJ57" s="53" t="s">
        <v>519</v>
      </c>
      <c r="AK57" s="53" t="s">
        <v>519</v>
      </c>
      <c r="AL57" s="53" t="s">
        <v>519</v>
      </c>
    </row>
    <row r="58" spans="2:38" ht="15" customHeight="1">
      <c r="J58" s="454" t="s">
        <v>531</v>
      </c>
      <c r="K58" s="455"/>
      <c r="L58" s="455"/>
      <c r="M58" s="455"/>
      <c r="N58" s="455"/>
      <c r="O58" s="456"/>
      <c r="P58" s="454" t="s">
        <v>532</v>
      </c>
      <c r="Q58" s="455"/>
      <c r="R58" s="455"/>
      <c r="S58" s="455"/>
      <c r="T58" s="455"/>
      <c r="U58" s="456"/>
      <c r="V58" s="454" t="s">
        <v>533</v>
      </c>
      <c r="W58" s="455"/>
      <c r="X58" s="455"/>
      <c r="Y58" s="455"/>
      <c r="Z58" s="455"/>
      <c r="AA58" s="456"/>
      <c r="AB58" s="454" t="s">
        <v>534</v>
      </c>
      <c r="AC58" s="503"/>
      <c r="AD58" s="455"/>
      <c r="AE58" s="455"/>
      <c r="AF58" s="455"/>
      <c r="AG58" s="455"/>
      <c r="AH58" s="454" t="s">
        <v>535</v>
      </c>
      <c r="AI58" s="455"/>
      <c r="AJ58" s="455"/>
      <c r="AK58" s="455"/>
      <c r="AL58" s="456"/>
    </row>
    <row r="59" spans="2:38" ht="15" customHeight="1">
      <c r="J59" s="457"/>
      <c r="K59" s="458"/>
      <c r="L59" s="458"/>
      <c r="M59" s="458"/>
      <c r="N59" s="458"/>
      <c r="O59" s="459"/>
      <c r="P59" s="457"/>
      <c r="Q59" s="458"/>
      <c r="R59" s="458"/>
      <c r="S59" s="458"/>
      <c r="T59" s="458"/>
      <c r="U59" s="459"/>
      <c r="V59" s="457"/>
      <c r="W59" s="458"/>
      <c r="X59" s="458"/>
      <c r="Y59" s="458"/>
      <c r="Z59" s="458"/>
      <c r="AA59" s="459"/>
      <c r="AB59" s="457"/>
      <c r="AC59" s="458"/>
      <c r="AD59" s="458"/>
      <c r="AE59" s="458"/>
      <c r="AF59" s="458"/>
      <c r="AG59" s="458"/>
      <c r="AH59" s="473"/>
      <c r="AI59" s="458"/>
      <c r="AJ59" s="458"/>
      <c r="AK59" s="458"/>
      <c r="AL59" s="459"/>
    </row>
    <row r="60" spans="2:38" ht="15" customHeight="1">
      <c r="J60" s="457"/>
      <c r="K60" s="458"/>
      <c r="L60" s="458"/>
      <c r="M60" s="458"/>
      <c r="N60" s="458"/>
      <c r="O60" s="459"/>
      <c r="P60" s="457"/>
      <c r="Q60" s="458"/>
      <c r="R60" s="458"/>
      <c r="S60" s="458"/>
      <c r="T60" s="458"/>
      <c r="U60" s="459"/>
      <c r="V60" s="457"/>
      <c r="W60" s="458"/>
      <c r="X60" s="458"/>
      <c r="Y60" s="458"/>
      <c r="Z60" s="458"/>
      <c r="AA60" s="459"/>
      <c r="AB60" s="457"/>
      <c r="AC60" s="458"/>
      <c r="AD60" s="458"/>
      <c r="AE60" s="458"/>
      <c r="AF60" s="458"/>
      <c r="AG60" s="458"/>
      <c r="AH60" s="473"/>
      <c r="AI60" s="458"/>
      <c r="AJ60" s="458"/>
      <c r="AK60" s="458"/>
      <c r="AL60" s="459"/>
    </row>
    <row r="61" spans="2:38" ht="15" customHeight="1">
      <c r="J61" s="457"/>
      <c r="K61" s="458"/>
      <c r="L61" s="458"/>
      <c r="M61" s="458"/>
      <c r="N61" s="458"/>
      <c r="O61" s="459"/>
      <c r="P61" s="457"/>
      <c r="Q61" s="458"/>
      <c r="R61" s="458"/>
      <c r="S61" s="458"/>
      <c r="T61" s="458"/>
      <c r="U61" s="459"/>
      <c r="V61" s="457"/>
      <c r="W61" s="458"/>
      <c r="X61" s="458"/>
      <c r="Y61" s="458"/>
      <c r="Z61" s="458"/>
      <c r="AA61" s="459"/>
      <c r="AB61" s="457"/>
      <c r="AC61" s="458"/>
      <c r="AD61" s="458"/>
      <c r="AE61" s="458"/>
      <c r="AF61" s="458"/>
      <c r="AG61" s="458"/>
      <c r="AH61" s="457"/>
      <c r="AI61" s="458"/>
      <c r="AJ61" s="458"/>
      <c r="AK61" s="458"/>
      <c r="AL61" s="459"/>
    </row>
    <row r="62" spans="2:38" ht="15" customHeight="1">
      <c r="J62" s="457"/>
      <c r="K62" s="458"/>
      <c r="L62" s="458"/>
      <c r="M62" s="458"/>
      <c r="N62" s="458"/>
      <c r="O62" s="459"/>
      <c r="P62" s="457"/>
      <c r="Q62" s="458"/>
      <c r="R62" s="458"/>
      <c r="S62" s="458"/>
      <c r="T62" s="458"/>
      <c r="U62" s="459"/>
      <c r="V62" s="457"/>
      <c r="W62" s="458"/>
      <c r="X62" s="458"/>
      <c r="Y62" s="458"/>
      <c r="Z62" s="458"/>
      <c r="AA62" s="459"/>
      <c r="AB62" s="457"/>
      <c r="AC62" s="458"/>
      <c r="AD62" s="458"/>
      <c r="AE62" s="458"/>
      <c r="AF62" s="458"/>
      <c r="AG62" s="458"/>
      <c r="AH62" s="457"/>
      <c r="AI62" s="458"/>
      <c r="AJ62" s="458"/>
      <c r="AK62" s="458"/>
      <c r="AL62" s="459"/>
    </row>
    <row r="63" spans="2:38" ht="28.5" customHeight="1" thickBot="1">
      <c r="J63" s="460"/>
      <c r="K63" s="461"/>
      <c r="L63" s="461"/>
      <c r="M63" s="461"/>
      <c r="N63" s="461"/>
      <c r="O63" s="462"/>
      <c r="P63" s="460"/>
      <c r="Q63" s="461"/>
      <c r="R63" s="461"/>
      <c r="S63" s="461"/>
      <c r="T63" s="461"/>
      <c r="U63" s="462"/>
      <c r="V63" s="460"/>
      <c r="W63" s="461"/>
      <c r="X63" s="461"/>
      <c r="Y63" s="461"/>
      <c r="Z63" s="461"/>
      <c r="AA63" s="462"/>
      <c r="AB63" s="460"/>
      <c r="AC63" s="461"/>
      <c r="AD63" s="461"/>
      <c r="AE63" s="461"/>
      <c r="AF63" s="461"/>
      <c r="AG63" s="461"/>
      <c r="AH63" s="460"/>
      <c r="AI63" s="461"/>
      <c r="AJ63" s="461"/>
      <c r="AK63" s="461"/>
      <c r="AL63" s="462"/>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24" customWidth="1"/>
    <col min="8" max="8" width="11.42578125" style="124"/>
    <col min="9" max="9" width="18.28515625" style="124" customWidth="1"/>
    <col min="10" max="12" width="11.42578125" style="124"/>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4" t="s">
        <v>324</v>
      </c>
      <c r="H1" s="124" t="s">
        <v>317</v>
      </c>
    </row>
    <row r="4" spans="2:26">
      <c r="B4" t="s">
        <v>536</v>
      </c>
      <c r="C4" t="s">
        <v>528</v>
      </c>
      <c r="F4" t="s">
        <v>344</v>
      </c>
      <c r="G4" s="123" t="s">
        <v>537</v>
      </c>
      <c r="H4" s="123">
        <v>0.2</v>
      </c>
      <c r="I4" s="123"/>
      <c r="K4" s="123"/>
      <c r="Q4" t="s">
        <v>538</v>
      </c>
      <c r="R4" s="123">
        <v>0.5</v>
      </c>
      <c r="S4" s="124" t="s">
        <v>427</v>
      </c>
      <c r="T4" s="123">
        <v>0.3</v>
      </c>
      <c r="U4" s="124" t="s">
        <v>442</v>
      </c>
      <c r="V4" s="123">
        <v>0.4</v>
      </c>
      <c r="W4" s="124" t="s">
        <v>445</v>
      </c>
    </row>
    <row r="5" spans="2:26">
      <c r="B5" t="s">
        <v>539</v>
      </c>
      <c r="C5" t="s">
        <v>528</v>
      </c>
      <c r="F5" t="s">
        <v>361</v>
      </c>
      <c r="G5" s="123" t="s">
        <v>537</v>
      </c>
      <c r="H5" s="123">
        <v>0.2</v>
      </c>
      <c r="I5" s="123"/>
      <c r="K5" s="123"/>
      <c r="Q5" t="s">
        <v>540</v>
      </c>
      <c r="R5" s="123">
        <v>0.45</v>
      </c>
      <c r="S5" s="124" t="s">
        <v>427</v>
      </c>
      <c r="T5" s="123">
        <v>0.36</v>
      </c>
      <c r="U5" s="124" t="s">
        <v>442</v>
      </c>
      <c r="V5" s="123">
        <v>0.4</v>
      </c>
      <c r="W5" s="124" t="s">
        <v>445</v>
      </c>
    </row>
    <row r="6" spans="2:26">
      <c r="B6" t="s">
        <v>541</v>
      </c>
      <c r="C6" t="s">
        <v>445</v>
      </c>
      <c r="F6" t="s">
        <v>501</v>
      </c>
      <c r="G6" s="123" t="s">
        <v>429</v>
      </c>
      <c r="H6" s="123">
        <v>0.6</v>
      </c>
      <c r="I6" s="123" t="s">
        <v>542</v>
      </c>
      <c r="K6" s="123"/>
      <c r="Q6" t="s">
        <v>543</v>
      </c>
      <c r="R6" s="123">
        <v>0.4</v>
      </c>
      <c r="S6" s="124" t="s">
        <v>427</v>
      </c>
      <c r="T6" s="123">
        <v>0.36</v>
      </c>
      <c r="U6" s="124" t="s">
        <v>442</v>
      </c>
      <c r="V6" s="123">
        <v>0.4</v>
      </c>
      <c r="W6" s="124" t="s">
        <v>445</v>
      </c>
    </row>
    <row r="7" spans="2:26">
      <c r="B7" t="s">
        <v>544</v>
      </c>
      <c r="C7" t="s">
        <v>545</v>
      </c>
      <c r="G7" s="123"/>
      <c r="I7" s="123"/>
      <c r="K7" s="123"/>
      <c r="Q7" t="s">
        <v>546</v>
      </c>
      <c r="R7" s="123">
        <v>0.35</v>
      </c>
      <c r="S7" s="124" t="s">
        <v>429</v>
      </c>
      <c r="T7" s="123">
        <v>0.42</v>
      </c>
      <c r="U7" s="124" t="s">
        <v>442</v>
      </c>
      <c r="V7" s="123">
        <v>0.4</v>
      </c>
      <c r="W7" s="124" t="s">
        <v>445</v>
      </c>
    </row>
    <row r="8" spans="2:26">
      <c r="B8" t="s">
        <v>547</v>
      </c>
      <c r="C8" t="s">
        <v>520</v>
      </c>
      <c r="G8" s="123"/>
      <c r="I8" s="123"/>
      <c r="K8" s="123"/>
      <c r="Q8" t="s">
        <v>548</v>
      </c>
      <c r="R8" s="123">
        <v>0.35</v>
      </c>
      <c r="S8" s="124" t="s">
        <v>429</v>
      </c>
      <c r="T8" s="123">
        <v>0.6</v>
      </c>
      <c r="U8" s="124" t="s">
        <v>442</v>
      </c>
      <c r="V8" s="123">
        <v>0.26</v>
      </c>
      <c r="W8" s="124" t="s">
        <v>445</v>
      </c>
    </row>
    <row r="9" spans="2:26">
      <c r="B9" t="s">
        <v>549</v>
      </c>
      <c r="C9" t="s">
        <v>528</v>
      </c>
      <c r="G9" s="123"/>
      <c r="I9" s="123"/>
      <c r="K9" s="123"/>
      <c r="Q9" t="s">
        <v>550</v>
      </c>
      <c r="R9" s="123">
        <v>0.3</v>
      </c>
      <c r="S9" s="124" t="s">
        <v>429</v>
      </c>
      <c r="T9" s="123">
        <v>0.6</v>
      </c>
      <c r="U9" s="124" t="s">
        <v>442</v>
      </c>
      <c r="V9" s="123">
        <v>0.3</v>
      </c>
      <c r="W9" s="124" t="s">
        <v>445</v>
      </c>
    </row>
    <row r="10" spans="2:26">
      <c r="B10" t="s">
        <v>551</v>
      </c>
      <c r="C10" t="s">
        <v>445</v>
      </c>
    </row>
    <row r="11" spans="2:26">
      <c r="B11" t="s">
        <v>552</v>
      </c>
      <c r="C11" t="s">
        <v>445</v>
      </c>
      <c r="F11" t="s">
        <v>536</v>
      </c>
      <c r="G11" s="124" t="s">
        <v>425</v>
      </c>
      <c r="H11" s="123">
        <v>0.1</v>
      </c>
      <c r="I11" s="124" t="s">
        <v>537</v>
      </c>
      <c r="J11" s="123">
        <v>0.2</v>
      </c>
      <c r="K11" s="124" t="s">
        <v>528</v>
      </c>
    </row>
    <row r="12" spans="2:26">
      <c r="B12" t="s">
        <v>553</v>
      </c>
      <c r="C12" t="s">
        <v>545</v>
      </c>
      <c r="F12" t="s">
        <v>539</v>
      </c>
      <c r="G12" s="124" t="s">
        <v>425</v>
      </c>
      <c r="H12" s="123">
        <v>0.1</v>
      </c>
      <c r="I12" s="124" t="s">
        <v>442</v>
      </c>
      <c r="J12" s="123">
        <v>0.4</v>
      </c>
      <c r="K12" s="124" t="s">
        <v>528</v>
      </c>
      <c r="Q12" t="s">
        <v>316</v>
      </c>
      <c r="R12" t="s">
        <v>554</v>
      </c>
      <c r="S12" s="124" t="s">
        <v>269</v>
      </c>
      <c r="T12" t="s">
        <v>330</v>
      </c>
      <c r="U12" s="124" t="s">
        <v>331</v>
      </c>
      <c r="V12" t="s">
        <v>323</v>
      </c>
      <c r="W12" s="124" t="s">
        <v>317</v>
      </c>
      <c r="X12" t="s">
        <v>324</v>
      </c>
      <c r="Y12" s="124" t="s">
        <v>317</v>
      </c>
      <c r="Z12" t="s">
        <v>555</v>
      </c>
    </row>
    <row r="13" spans="2:26">
      <c r="B13" t="s">
        <v>556</v>
      </c>
      <c r="C13" t="s">
        <v>520</v>
      </c>
      <c r="F13" t="s">
        <v>541</v>
      </c>
      <c r="G13" s="124" t="s">
        <v>425</v>
      </c>
      <c r="H13" s="123">
        <v>0.1</v>
      </c>
      <c r="I13" s="124" t="s">
        <v>445</v>
      </c>
      <c r="J13" s="123">
        <v>0.6</v>
      </c>
      <c r="K13" s="124" t="s">
        <v>445</v>
      </c>
      <c r="Q13" t="s">
        <v>425</v>
      </c>
      <c r="R13" t="s">
        <v>537</v>
      </c>
      <c r="S13" t="s">
        <v>528</v>
      </c>
      <c r="T13" t="s">
        <v>344</v>
      </c>
      <c r="U13" t="s">
        <v>494</v>
      </c>
      <c r="V13" t="s">
        <v>425</v>
      </c>
      <c r="W13" s="122">
        <v>0.1</v>
      </c>
      <c r="X13" t="s">
        <v>537</v>
      </c>
      <c r="Y13" s="122">
        <v>0.2</v>
      </c>
      <c r="Z13" t="s">
        <v>528</v>
      </c>
    </row>
    <row r="14" spans="2:26">
      <c r="B14" t="s">
        <v>557</v>
      </c>
      <c r="C14" t="s">
        <v>445</v>
      </c>
      <c r="F14" t="s">
        <v>544</v>
      </c>
      <c r="G14" s="124" t="s">
        <v>425</v>
      </c>
      <c r="H14" s="123">
        <v>0.1</v>
      </c>
      <c r="I14" s="124" t="s">
        <v>449</v>
      </c>
      <c r="J14" s="123">
        <v>0.8</v>
      </c>
      <c r="K14" s="124" t="s">
        <v>523</v>
      </c>
      <c r="Q14" t="s">
        <v>425</v>
      </c>
      <c r="R14" t="s">
        <v>442</v>
      </c>
      <c r="S14" t="s">
        <v>528</v>
      </c>
      <c r="T14" t="s">
        <v>344</v>
      </c>
      <c r="U14" t="s">
        <v>494</v>
      </c>
      <c r="V14" t="s">
        <v>425</v>
      </c>
      <c r="W14" s="122">
        <v>0.1</v>
      </c>
      <c r="X14" t="s">
        <v>442</v>
      </c>
      <c r="Y14" s="122">
        <v>0.4</v>
      </c>
      <c r="Z14" t="s">
        <v>528</v>
      </c>
    </row>
    <row r="15" spans="2:26">
      <c r="B15" t="s">
        <v>558</v>
      </c>
      <c r="C15" t="s">
        <v>445</v>
      </c>
      <c r="F15" t="s">
        <v>547</v>
      </c>
      <c r="G15" s="124" t="s">
        <v>425</v>
      </c>
      <c r="H15" s="123">
        <v>0.1</v>
      </c>
      <c r="I15" s="124" t="s">
        <v>453</v>
      </c>
      <c r="J15" s="123">
        <v>1</v>
      </c>
      <c r="K15" s="124" t="s">
        <v>520</v>
      </c>
      <c r="Q15" t="s">
        <v>425</v>
      </c>
      <c r="R15" t="s">
        <v>445</v>
      </c>
      <c r="S15" t="s">
        <v>445</v>
      </c>
      <c r="T15" t="s">
        <v>344</v>
      </c>
      <c r="U15" t="s">
        <v>494</v>
      </c>
      <c r="V15" t="s">
        <v>425</v>
      </c>
      <c r="W15" s="122">
        <v>0.1</v>
      </c>
      <c r="X15" t="s">
        <v>445</v>
      </c>
      <c r="Y15" s="122">
        <v>0.6</v>
      </c>
      <c r="Z15" t="s">
        <v>445</v>
      </c>
    </row>
    <row r="16" spans="2:26">
      <c r="B16" t="s">
        <v>559</v>
      </c>
      <c r="C16" t="s">
        <v>445</v>
      </c>
      <c r="F16" t="s">
        <v>549</v>
      </c>
      <c r="G16" s="124" t="s">
        <v>425</v>
      </c>
      <c r="H16" s="123">
        <v>0.2</v>
      </c>
      <c r="I16" s="124" t="s">
        <v>537</v>
      </c>
      <c r="J16" s="123">
        <v>0.2</v>
      </c>
      <c r="K16" s="124" t="s">
        <v>528</v>
      </c>
      <c r="T16" t="s">
        <v>344</v>
      </c>
      <c r="U16" t="s">
        <v>494</v>
      </c>
    </row>
    <row r="17" spans="2:21">
      <c r="B17" t="s">
        <v>560</v>
      </c>
      <c r="C17" t="s">
        <v>545</v>
      </c>
      <c r="F17" t="s">
        <v>551</v>
      </c>
      <c r="G17" s="124" t="s">
        <v>425</v>
      </c>
      <c r="H17" s="123">
        <v>0.2</v>
      </c>
      <c r="I17" s="124" t="s">
        <v>442</v>
      </c>
      <c r="J17" s="123">
        <v>0.4</v>
      </c>
      <c r="K17" s="124" t="s">
        <v>528</v>
      </c>
      <c r="R17" s="123">
        <v>0.5</v>
      </c>
      <c r="S17" s="122">
        <v>0.5</v>
      </c>
      <c r="T17" t="s">
        <v>344</v>
      </c>
      <c r="U17" t="s">
        <v>494</v>
      </c>
    </row>
    <row r="18" spans="2:21">
      <c r="B18" t="s">
        <v>561</v>
      </c>
      <c r="C18" t="s">
        <v>520</v>
      </c>
      <c r="F18" t="s">
        <v>552</v>
      </c>
      <c r="G18" s="124" t="s">
        <v>425</v>
      </c>
      <c r="H18" s="123">
        <v>0.2</v>
      </c>
      <c r="I18" s="124" t="s">
        <v>445</v>
      </c>
      <c r="J18" s="123">
        <v>0.6</v>
      </c>
      <c r="K18" s="124" t="s">
        <v>445</v>
      </c>
      <c r="R18" s="123">
        <v>0.45</v>
      </c>
      <c r="S18" s="122">
        <v>0.35</v>
      </c>
      <c r="T18" t="s">
        <v>344</v>
      </c>
      <c r="U18" t="s">
        <v>494</v>
      </c>
    </row>
    <row r="19" spans="2:21">
      <c r="B19" t="s">
        <v>562</v>
      </c>
      <c r="C19" t="s">
        <v>445</v>
      </c>
      <c r="F19" t="s">
        <v>553</v>
      </c>
      <c r="G19" s="124" t="s">
        <v>425</v>
      </c>
      <c r="H19" s="123">
        <v>0.2</v>
      </c>
      <c r="I19" s="124" t="s">
        <v>449</v>
      </c>
      <c r="J19" s="123">
        <v>0.8</v>
      </c>
      <c r="K19" s="124" t="s">
        <v>523</v>
      </c>
      <c r="R19" s="123">
        <v>0.4</v>
      </c>
      <c r="T19" t="s">
        <v>344</v>
      </c>
      <c r="U19" t="s">
        <v>494</v>
      </c>
    </row>
    <row r="20" spans="2:21">
      <c r="B20" t="s">
        <v>563</v>
      </c>
      <c r="C20" t="s">
        <v>445</v>
      </c>
      <c r="F20" t="s">
        <v>556</v>
      </c>
      <c r="G20" s="124" t="s">
        <v>425</v>
      </c>
      <c r="H20" s="123">
        <v>0.2</v>
      </c>
      <c r="I20" s="124" t="s">
        <v>453</v>
      </c>
      <c r="J20" s="123">
        <v>1</v>
      </c>
      <c r="K20" s="124" t="s">
        <v>520</v>
      </c>
      <c r="R20" s="123">
        <v>0.35</v>
      </c>
      <c r="T20" t="s">
        <v>344</v>
      </c>
      <c r="U20" t="s">
        <v>494</v>
      </c>
    </row>
    <row r="21" spans="2:21">
      <c r="B21" t="s">
        <v>564</v>
      </c>
      <c r="C21" t="s">
        <v>545</v>
      </c>
      <c r="F21" t="s">
        <v>557</v>
      </c>
      <c r="G21" s="124" t="s">
        <v>427</v>
      </c>
      <c r="H21" s="123">
        <v>0.3</v>
      </c>
      <c r="I21" s="124" t="s">
        <v>537</v>
      </c>
      <c r="J21" s="123">
        <v>0.2</v>
      </c>
      <c r="K21" s="124" t="s">
        <v>528</v>
      </c>
      <c r="R21" s="123">
        <v>0.35</v>
      </c>
      <c r="T21" t="s">
        <v>344</v>
      </c>
      <c r="U21" t="s">
        <v>494</v>
      </c>
    </row>
    <row r="22" spans="2:21">
      <c r="B22" t="s">
        <v>565</v>
      </c>
      <c r="C22" t="s">
        <v>545</v>
      </c>
      <c r="F22" t="s">
        <v>558</v>
      </c>
      <c r="G22" s="124" t="s">
        <v>427</v>
      </c>
      <c r="H22" s="123">
        <v>0.3</v>
      </c>
      <c r="I22" s="124" t="s">
        <v>442</v>
      </c>
      <c r="J22" s="123">
        <v>0.4</v>
      </c>
      <c r="K22" s="124" t="s">
        <v>445</v>
      </c>
      <c r="R22" s="123">
        <v>0.3</v>
      </c>
      <c r="T22" t="s">
        <v>344</v>
      </c>
      <c r="U22" t="s">
        <v>494</v>
      </c>
    </row>
    <row r="23" spans="2:21">
      <c r="B23" t="s">
        <v>566</v>
      </c>
      <c r="C23" t="s">
        <v>520</v>
      </c>
      <c r="F23" t="s">
        <v>559</v>
      </c>
      <c r="G23" s="124" t="s">
        <v>427</v>
      </c>
      <c r="H23" s="123">
        <v>0.3</v>
      </c>
      <c r="I23" s="124" t="s">
        <v>445</v>
      </c>
      <c r="J23" s="123">
        <v>0.6</v>
      </c>
      <c r="K23" s="124" t="s">
        <v>445</v>
      </c>
      <c r="T23" t="s">
        <v>344</v>
      </c>
      <c r="U23" t="s">
        <v>494</v>
      </c>
    </row>
    <row r="24" spans="2:21">
      <c r="B24" t="s">
        <v>567</v>
      </c>
      <c r="C24" t="s">
        <v>545</v>
      </c>
      <c r="F24" t="s">
        <v>560</v>
      </c>
      <c r="G24" s="124" t="s">
        <v>427</v>
      </c>
      <c r="H24" s="123">
        <v>0.3</v>
      </c>
      <c r="I24" s="124" t="s">
        <v>449</v>
      </c>
      <c r="J24" s="123">
        <v>0.8</v>
      </c>
      <c r="K24" s="124" t="s">
        <v>523</v>
      </c>
      <c r="T24" t="s">
        <v>344</v>
      </c>
      <c r="U24" t="s">
        <v>494</v>
      </c>
    </row>
    <row r="25" spans="2:21">
      <c r="B25" t="s">
        <v>568</v>
      </c>
      <c r="C25" t="s">
        <v>545</v>
      </c>
      <c r="F25" t="s">
        <v>561</v>
      </c>
      <c r="G25" s="124" t="s">
        <v>427</v>
      </c>
      <c r="H25" s="123">
        <v>0.3</v>
      </c>
      <c r="I25" s="124" t="s">
        <v>453</v>
      </c>
      <c r="J25" s="123">
        <v>1</v>
      </c>
      <c r="K25" s="124" t="s">
        <v>520</v>
      </c>
    </row>
    <row r="26" spans="2:21">
      <c r="B26" t="s">
        <v>569</v>
      </c>
      <c r="C26" t="s">
        <v>545</v>
      </c>
      <c r="F26" t="s">
        <v>562</v>
      </c>
      <c r="G26" s="124" t="s">
        <v>427</v>
      </c>
      <c r="H26" s="123">
        <v>0.4</v>
      </c>
      <c r="I26" s="124" t="s">
        <v>537</v>
      </c>
      <c r="J26" s="123">
        <v>0.2</v>
      </c>
      <c r="K26" s="124" t="s">
        <v>528</v>
      </c>
    </row>
    <row r="27" spans="2:21">
      <c r="B27" t="s">
        <v>570</v>
      </c>
      <c r="C27" t="s">
        <v>545</v>
      </c>
      <c r="F27" t="s">
        <v>563</v>
      </c>
      <c r="G27" s="124" t="s">
        <v>427</v>
      </c>
      <c r="H27" s="123">
        <v>0.4</v>
      </c>
      <c r="I27" s="124" t="s">
        <v>442</v>
      </c>
      <c r="J27" s="123">
        <v>0.4</v>
      </c>
      <c r="K27" s="124" t="s">
        <v>445</v>
      </c>
    </row>
    <row r="28" spans="2:21">
      <c r="B28" t="s">
        <v>571</v>
      </c>
      <c r="C28" t="s">
        <v>520</v>
      </c>
      <c r="F28" t="s">
        <v>564</v>
      </c>
      <c r="G28" s="124" t="s">
        <v>427</v>
      </c>
      <c r="H28" s="123">
        <v>0.4</v>
      </c>
      <c r="I28" s="124" t="s">
        <v>445</v>
      </c>
      <c r="J28" s="123">
        <v>0.6</v>
      </c>
      <c r="K28" s="124" t="s">
        <v>445</v>
      </c>
    </row>
    <row r="29" spans="2:21">
      <c r="F29" t="s">
        <v>565</v>
      </c>
      <c r="G29" s="124" t="s">
        <v>427</v>
      </c>
      <c r="H29" s="123">
        <v>0.4</v>
      </c>
      <c r="I29" s="124" t="s">
        <v>449</v>
      </c>
      <c r="J29" s="123">
        <v>0.8</v>
      </c>
      <c r="K29" s="124" t="s">
        <v>523</v>
      </c>
    </row>
    <row r="30" spans="2:21">
      <c r="F30" t="s">
        <v>566</v>
      </c>
      <c r="G30" s="124" t="s">
        <v>427</v>
      </c>
      <c r="H30" s="123">
        <v>0.4</v>
      </c>
      <c r="I30" s="124" t="s">
        <v>453</v>
      </c>
      <c r="J30" s="123">
        <v>1</v>
      </c>
      <c r="K30" s="124" t="s">
        <v>520</v>
      </c>
    </row>
    <row r="31" spans="2:21">
      <c r="F31" t="s">
        <v>572</v>
      </c>
      <c r="G31" s="124" t="s">
        <v>429</v>
      </c>
      <c r="H31" s="123">
        <v>0.5</v>
      </c>
      <c r="I31" s="124" t="s">
        <v>537</v>
      </c>
      <c r="J31" s="123">
        <v>0.2</v>
      </c>
      <c r="K31" s="124" t="s">
        <v>445</v>
      </c>
    </row>
    <row r="32" spans="2:21">
      <c r="F32" t="s">
        <v>573</v>
      </c>
      <c r="G32" s="124" t="s">
        <v>429</v>
      </c>
      <c r="H32" s="123">
        <v>0.5</v>
      </c>
      <c r="I32" s="124" t="s">
        <v>442</v>
      </c>
      <c r="J32" s="123">
        <v>0.4</v>
      </c>
      <c r="K32" s="124" t="s">
        <v>445</v>
      </c>
    </row>
    <row r="33" spans="6:11">
      <c r="F33" t="s">
        <v>574</v>
      </c>
      <c r="G33" s="124" t="s">
        <v>429</v>
      </c>
      <c r="H33" s="123">
        <v>0.5</v>
      </c>
      <c r="I33" s="124" t="s">
        <v>445</v>
      </c>
      <c r="J33" s="123">
        <v>0.6</v>
      </c>
      <c r="K33" s="124" t="s">
        <v>445</v>
      </c>
    </row>
    <row r="34" spans="6:11">
      <c r="F34" t="s">
        <v>575</v>
      </c>
      <c r="G34" s="124" t="s">
        <v>429</v>
      </c>
      <c r="H34" s="123">
        <v>0.5</v>
      </c>
      <c r="I34" s="124" t="s">
        <v>449</v>
      </c>
      <c r="J34" s="123">
        <v>0.8</v>
      </c>
      <c r="K34" s="124" t="s">
        <v>523</v>
      </c>
    </row>
    <row r="35" spans="6:11">
      <c r="F35" t="s">
        <v>576</v>
      </c>
      <c r="G35" s="124" t="s">
        <v>429</v>
      </c>
      <c r="H35" s="123">
        <v>0.5</v>
      </c>
      <c r="I35" s="124" t="s">
        <v>453</v>
      </c>
      <c r="J35" s="123">
        <v>1</v>
      </c>
      <c r="K35" s="124" t="s">
        <v>520</v>
      </c>
    </row>
    <row r="37" spans="6:11" ht="45">
      <c r="G37" s="125" t="s">
        <v>577</v>
      </c>
    </row>
    <row r="38" spans="6:11" ht="105">
      <c r="G38" s="125" t="s">
        <v>578</v>
      </c>
    </row>
    <row r="39" spans="6:11" ht="75">
      <c r="G39" s="125" t="s">
        <v>579</v>
      </c>
    </row>
    <row r="40" spans="6:11" ht="75">
      <c r="G40" s="125" t="s">
        <v>580</v>
      </c>
    </row>
    <row r="41" spans="6:11" ht="75">
      <c r="G41" s="125" t="s">
        <v>581</v>
      </c>
    </row>
    <row r="42" spans="6:11" ht="45">
      <c r="G42" s="125" t="s">
        <v>582</v>
      </c>
    </row>
    <row r="43" spans="6:11" ht="105">
      <c r="G43" s="125" t="s">
        <v>583</v>
      </c>
    </row>
    <row r="44" spans="6:11" ht="75">
      <c r="G44" s="125" t="s">
        <v>584</v>
      </c>
    </row>
    <row r="45" spans="6:11" ht="75">
      <c r="G45" s="125" t="s">
        <v>585</v>
      </c>
    </row>
    <row r="46" spans="6:11" ht="75">
      <c r="G46" s="125" t="s">
        <v>586</v>
      </c>
    </row>
    <row r="47" spans="6:11" ht="45">
      <c r="G47" s="125" t="s">
        <v>587</v>
      </c>
    </row>
    <row r="48" spans="6:11" ht="105">
      <c r="G48" s="125" t="s">
        <v>588</v>
      </c>
    </row>
    <row r="49" spans="7:7" ht="75">
      <c r="G49" s="125" t="s">
        <v>589</v>
      </c>
    </row>
    <row r="50" spans="7:7" ht="75">
      <c r="G50" s="125" t="s">
        <v>590</v>
      </c>
    </row>
    <row r="51" spans="7:7" ht="75">
      <c r="G51" s="125" t="s">
        <v>591</v>
      </c>
    </row>
    <row r="52" spans="7:7" ht="45">
      <c r="G52" s="125" t="s">
        <v>592</v>
      </c>
    </row>
    <row r="53" spans="7:7" ht="105">
      <c r="G53" s="125" t="s">
        <v>593</v>
      </c>
    </row>
    <row r="54" spans="7:7" ht="75">
      <c r="G54" s="125" t="s">
        <v>594</v>
      </c>
    </row>
    <row r="55" spans="7:7" ht="75">
      <c r="G55" s="125" t="s">
        <v>595</v>
      </c>
    </row>
    <row r="56" spans="7:7" ht="75">
      <c r="G56" s="125" t="s">
        <v>596</v>
      </c>
    </row>
    <row r="57" spans="7:7" ht="45">
      <c r="G57" s="125" t="s">
        <v>597</v>
      </c>
    </row>
    <row r="58" spans="7:7" ht="105">
      <c r="G58" s="125" t="s">
        <v>598</v>
      </c>
    </row>
    <row r="59" spans="7:7" ht="75">
      <c r="G59" s="125" t="s">
        <v>599</v>
      </c>
    </row>
    <row r="60" spans="7:7" ht="75">
      <c r="G60" s="125" t="s">
        <v>600</v>
      </c>
    </row>
    <row r="61" spans="7:7" ht="75">
      <c r="G61" s="125" t="s">
        <v>601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602</v>
      </c>
      <c r="C2" s="3" t="s">
        <v>603</v>
      </c>
      <c r="D2" s="3" t="s">
        <v>604</v>
      </c>
      <c r="E2" s="5" t="s">
        <v>605</v>
      </c>
      <c r="F2" s="3" t="s">
        <v>606</v>
      </c>
      <c r="G2" s="3" t="s">
        <v>607</v>
      </c>
      <c r="H2" s="3" t="s">
        <v>608</v>
      </c>
      <c r="I2" s="3" t="s">
        <v>609</v>
      </c>
      <c r="J2" s="3" t="s">
        <v>610</v>
      </c>
      <c r="K2" s="3" t="s">
        <v>611</v>
      </c>
    </row>
    <row r="3" spans="2:11" ht="30">
      <c r="B3" t="s">
        <v>612</v>
      </c>
      <c r="C3" s="76" t="s">
        <v>341</v>
      </c>
      <c r="D3" s="4" t="s">
        <v>441</v>
      </c>
      <c r="E3" t="s">
        <v>344</v>
      </c>
      <c r="F3" t="s">
        <v>494</v>
      </c>
      <c r="G3" t="s">
        <v>346</v>
      </c>
      <c r="H3" t="s">
        <v>347</v>
      </c>
      <c r="I3" t="s">
        <v>348</v>
      </c>
      <c r="J3" t="s">
        <v>613</v>
      </c>
      <c r="K3" t="s">
        <v>349</v>
      </c>
    </row>
    <row r="4" spans="2:11" ht="75">
      <c r="B4" s="134" t="s">
        <v>457</v>
      </c>
      <c r="C4" t="s">
        <v>614</v>
      </c>
      <c r="D4" s="4" t="s">
        <v>444</v>
      </c>
      <c r="E4" t="s">
        <v>361</v>
      </c>
      <c r="F4" t="s">
        <v>345</v>
      </c>
      <c r="G4" t="s">
        <v>615</v>
      </c>
      <c r="H4" t="s">
        <v>511</v>
      </c>
      <c r="I4" t="s">
        <v>514</v>
      </c>
      <c r="J4" t="s">
        <v>616</v>
      </c>
      <c r="K4" t="s">
        <v>379</v>
      </c>
    </row>
    <row r="5" spans="2:11" ht="60">
      <c r="B5" s="134" t="s">
        <v>337</v>
      </c>
      <c r="C5" t="s">
        <v>376</v>
      </c>
      <c r="D5" s="4" t="s">
        <v>448</v>
      </c>
      <c r="E5" t="s">
        <v>501</v>
      </c>
      <c r="K5" t="s">
        <v>617</v>
      </c>
    </row>
    <row r="6" spans="2:11" ht="45">
      <c r="B6" s="134" t="s">
        <v>481</v>
      </c>
      <c r="C6" t="s">
        <v>618</v>
      </c>
      <c r="D6" s="4" t="s">
        <v>452</v>
      </c>
      <c r="K6" t="s">
        <v>619</v>
      </c>
    </row>
    <row r="7" spans="2:11" ht="60">
      <c r="B7" s="134" t="s">
        <v>385</v>
      </c>
      <c r="C7" t="s">
        <v>620</v>
      </c>
      <c r="D7" s="77" t="s">
        <v>456</v>
      </c>
    </row>
    <row r="8" spans="2:11" ht="30">
      <c r="B8" s="134" t="s">
        <v>372</v>
      </c>
      <c r="C8" t="s">
        <v>621</v>
      </c>
      <c r="D8" s="4" t="s">
        <v>458</v>
      </c>
    </row>
    <row r="9" spans="2:11" ht="30">
      <c r="B9" s="134" t="s">
        <v>395</v>
      </c>
      <c r="C9" t="s">
        <v>389</v>
      </c>
      <c r="D9" s="4" t="s">
        <v>459</v>
      </c>
    </row>
    <row r="10" spans="2:11" ht="30">
      <c r="C10" t="s">
        <v>399</v>
      </c>
      <c r="D10" s="4" t="s">
        <v>460</v>
      </c>
    </row>
    <row r="11" spans="2:11" ht="30">
      <c r="D11" s="4" t="s">
        <v>461</v>
      </c>
    </row>
    <row r="12" spans="2:11" ht="30">
      <c r="D12" s="4" t="s">
        <v>462</v>
      </c>
    </row>
    <row r="13" spans="2:11" ht="30">
      <c r="D13" s="250" t="s">
        <v>342</v>
      </c>
    </row>
    <row r="14" spans="2:11" ht="30">
      <c r="D14" s="250" t="s">
        <v>463</v>
      </c>
    </row>
    <row r="15" spans="2:11" ht="30">
      <c r="D15" s="250" t="s">
        <v>464</v>
      </c>
    </row>
    <row r="16" spans="2:11" ht="30">
      <c r="D16" s="250" t="s">
        <v>465</v>
      </c>
    </row>
    <row r="17" spans="4:4" ht="30">
      <c r="D17" s="250" t="s">
        <v>466</v>
      </c>
    </row>
    <row r="18" spans="4:4" ht="60">
      <c r="D18" s="76" t="s">
        <v>622</v>
      </c>
    </row>
    <row r="19" spans="4:4" ht="60">
      <c r="D19" s="76" t="s">
        <v>623</v>
      </c>
    </row>
    <row r="20" spans="4:4" ht="45">
      <c r="D20" s="125" t="s">
        <v>468</v>
      </c>
    </row>
    <row r="21" spans="4:4" ht="45">
      <c r="D21" s="125" t="s">
        <v>624</v>
      </c>
    </row>
    <row r="22" spans="4:4" ht="45">
      <c r="D22" s="125" t="s">
        <v>377</v>
      </c>
    </row>
    <row r="23" spans="4:4" ht="45">
      <c r="D23" s="125" t="s">
        <v>625</v>
      </c>
    </row>
    <row r="24" spans="4:4" ht="45">
      <c r="D24" s="125" t="s">
        <v>626</v>
      </c>
    </row>
    <row r="25" spans="4:4" ht="45">
      <c r="D25" s="125" t="s">
        <v>485</v>
      </c>
    </row>
    <row r="26" spans="4:4" ht="60">
      <c r="D26" s="125" t="s">
        <v>486</v>
      </c>
    </row>
    <row r="27" spans="4:4" ht="45">
      <c r="D27" s="125" t="s">
        <v>627</v>
      </c>
    </row>
    <row r="28" spans="4:4" ht="45">
      <c r="D28" s="125" t="s">
        <v>628</v>
      </c>
    </row>
    <row r="29" spans="4:4" ht="45">
      <c r="D29" s="125" t="s">
        <v>400</v>
      </c>
    </row>
    <row r="30" spans="4:4" ht="45">
      <c r="D30" s="125" t="s">
        <v>629</v>
      </c>
    </row>
    <row r="31" spans="4:4" ht="45">
      <c r="D31" s="125" t="s">
        <v>630</v>
      </c>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60"/>
  <sheetViews>
    <sheetView topLeftCell="A11" zoomScale="70" zoomScaleNormal="70" workbookViewId="0">
      <selection activeCell="D15" sqref="D15:D19"/>
    </sheetView>
  </sheetViews>
  <sheetFormatPr baseColWidth="10" defaultColWidth="11.42578125" defaultRowHeight="15"/>
  <cols>
    <col min="1" max="2" width="18.42578125" style="76" customWidth="1"/>
    <col min="3" max="3" width="15.5703125" customWidth="1"/>
    <col min="4" max="4" width="27.5703125" style="76" customWidth="1"/>
    <col min="5" max="5" width="1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31.28515625" customWidth="1"/>
    <col min="21" max="21" width="21.5703125" style="6" customWidth="1"/>
    <col min="22" max="176" width="11.42578125" style="6"/>
  </cols>
  <sheetData>
    <row r="1" spans="1:278" s="136" customFormat="1" ht="16.5" customHeight="1">
      <c r="A1" s="421"/>
      <c r="B1" s="422"/>
      <c r="C1" s="422"/>
      <c r="D1" s="574" t="s">
        <v>631</v>
      </c>
      <c r="E1" s="574"/>
      <c r="F1" s="574"/>
      <c r="G1" s="574"/>
      <c r="H1" s="574"/>
      <c r="I1" s="574"/>
      <c r="J1" s="574"/>
      <c r="K1" s="574"/>
      <c r="L1" s="574"/>
      <c r="M1" s="574"/>
      <c r="N1" s="574"/>
      <c r="O1" s="574"/>
      <c r="P1" s="574"/>
      <c r="Q1" s="575"/>
      <c r="R1" s="413" t="s">
        <v>302</v>
      </c>
      <c r="S1" s="413"/>
      <c r="T1" s="413"/>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c r="A2" s="423"/>
      <c r="B2" s="424"/>
      <c r="C2" s="424"/>
      <c r="D2" s="576"/>
      <c r="E2" s="576"/>
      <c r="F2" s="576"/>
      <c r="G2" s="576"/>
      <c r="H2" s="576"/>
      <c r="I2" s="576"/>
      <c r="J2" s="576"/>
      <c r="K2" s="576"/>
      <c r="L2" s="576"/>
      <c r="M2" s="576"/>
      <c r="N2" s="576"/>
      <c r="O2" s="576"/>
      <c r="P2" s="576"/>
      <c r="Q2" s="577"/>
      <c r="R2" s="413"/>
      <c r="S2" s="413"/>
      <c r="T2" s="413"/>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c r="A3" s="2"/>
      <c r="B3" s="2"/>
      <c r="C3" s="259"/>
      <c r="D3" s="576"/>
      <c r="E3" s="576"/>
      <c r="F3" s="576"/>
      <c r="G3" s="576"/>
      <c r="H3" s="576"/>
      <c r="I3" s="576"/>
      <c r="J3" s="576"/>
      <c r="K3" s="576"/>
      <c r="L3" s="576"/>
      <c r="M3" s="576"/>
      <c r="N3" s="576"/>
      <c r="O3" s="576"/>
      <c r="P3" s="576"/>
      <c r="Q3" s="577"/>
      <c r="R3" s="413"/>
      <c r="S3" s="413"/>
      <c r="T3" s="413"/>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c r="A4" s="414" t="s">
        <v>303</v>
      </c>
      <c r="B4" s="415"/>
      <c r="C4" s="416"/>
      <c r="D4" s="417" t="str">
        <f>'Mapa Final'!D4</f>
        <v>ADMINISTRACIÓN DE CARRERA JUDICIAL</v>
      </c>
      <c r="E4" s="418"/>
      <c r="F4" s="418"/>
      <c r="G4" s="418"/>
      <c r="H4" s="418"/>
      <c r="I4" s="418"/>
      <c r="J4" s="418"/>
      <c r="K4" s="418"/>
      <c r="L4" s="418"/>
      <c r="M4" s="418"/>
      <c r="N4" s="419"/>
      <c r="O4" s="420"/>
      <c r="P4" s="420"/>
      <c r="Q4" s="420"/>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c r="A5" s="414" t="s">
        <v>304</v>
      </c>
      <c r="B5" s="415"/>
      <c r="C5" s="416"/>
      <c r="D5" s="566"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567"/>
      <c r="F5" s="567"/>
      <c r="G5" s="567"/>
      <c r="H5" s="567"/>
      <c r="I5" s="567"/>
      <c r="J5" s="567"/>
      <c r="K5" s="567"/>
      <c r="L5" s="567"/>
      <c r="M5" s="567"/>
      <c r="N5" s="568"/>
      <c r="O5" s="205"/>
      <c r="P5" s="205"/>
      <c r="Q5" s="205"/>
      <c r="R5" s="205"/>
      <c r="S5" s="205"/>
      <c r="T5" s="20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c r="A6" s="414" t="s">
        <v>306</v>
      </c>
      <c r="B6" s="415"/>
      <c r="C6" s="416"/>
      <c r="D6" s="566" t="str">
        <f>'Mapa Final'!D6</f>
        <v>CONSEJO SECCIONAL DE LA JUDICATURA DE ANTIOQUIA</v>
      </c>
      <c r="E6" s="567"/>
      <c r="F6" s="567"/>
      <c r="G6" s="567"/>
      <c r="H6" s="567"/>
      <c r="I6" s="567"/>
      <c r="J6" s="567"/>
      <c r="K6" s="567"/>
      <c r="L6" s="567"/>
      <c r="M6" s="567"/>
      <c r="N6" s="568"/>
      <c r="O6" s="205"/>
      <c r="P6" s="205"/>
      <c r="Q6" s="205"/>
      <c r="R6" s="205"/>
      <c r="S6" s="205"/>
      <c r="T6" s="205"/>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6" customFormat="1" ht="40.5" customHeight="1" thickTop="1" thickBot="1">
      <c r="A7" s="569" t="s">
        <v>632</v>
      </c>
      <c r="B7" s="570"/>
      <c r="C7" s="570"/>
      <c r="D7" s="570"/>
      <c r="E7" s="570"/>
      <c r="F7" s="571"/>
      <c r="G7" s="153"/>
      <c r="H7" s="572" t="s">
        <v>633</v>
      </c>
      <c r="I7" s="572"/>
      <c r="J7" s="572"/>
      <c r="K7" s="572" t="s">
        <v>634</v>
      </c>
      <c r="L7" s="572"/>
      <c r="M7" s="572"/>
      <c r="N7" s="573" t="s">
        <v>635</v>
      </c>
      <c r="O7" s="578" t="s">
        <v>636</v>
      </c>
      <c r="P7" s="580" t="s">
        <v>637</v>
      </c>
      <c r="Q7" s="581"/>
      <c r="R7" s="580" t="s">
        <v>638</v>
      </c>
      <c r="S7" s="581"/>
      <c r="T7" s="582" t="s">
        <v>639</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7" customFormat="1" ht="60.95" customHeight="1" thickTop="1" thickBot="1">
      <c r="A8" s="160" t="s">
        <v>25</v>
      </c>
      <c r="B8" s="160" t="s">
        <v>313</v>
      </c>
      <c r="C8" s="161" t="s">
        <v>255</v>
      </c>
      <c r="D8" s="154" t="s">
        <v>314</v>
      </c>
      <c r="E8" s="264" t="s">
        <v>259</v>
      </c>
      <c r="F8" s="264" t="s">
        <v>261</v>
      </c>
      <c r="G8" s="264" t="s">
        <v>263</v>
      </c>
      <c r="H8" s="155" t="s">
        <v>640</v>
      </c>
      <c r="I8" s="155" t="s">
        <v>602</v>
      </c>
      <c r="J8" s="155" t="s">
        <v>641</v>
      </c>
      <c r="K8" s="155" t="s">
        <v>640</v>
      </c>
      <c r="L8" s="155" t="s">
        <v>642</v>
      </c>
      <c r="M8" s="155" t="s">
        <v>641</v>
      </c>
      <c r="N8" s="573"/>
      <c r="O8" s="579"/>
      <c r="P8" s="154" t="s">
        <v>643</v>
      </c>
      <c r="Q8" s="154" t="s">
        <v>644</v>
      </c>
      <c r="R8" s="154" t="s">
        <v>645</v>
      </c>
      <c r="S8" s="154" t="s">
        <v>646</v>
      </c>
      <c r="T8" s="582"/>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8" customFormat="1" ht="10.5" customHeight="1">
      <c r="A9" s="564"/>
      <c r="B9" s="565"/>
      <c r="C9" s="565"/>
      <c r="D9" s="565"/>
      <c r="E9" s="565"/>
      <c r="F9" s="565"/>
      <c r="G9" s="565"/>
      <c r="H9" s="565"/>
      <c r="I9" s="565"/>
      <c r="J9" s="565"/>
      <c r="K9" s="565"/>
      <c r="L9" s="565"/>
      <c r="M9" s="565"/>
      <c r="N9" s="565"/>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9" customFormat="1" ht="51.6" customHeight="1">
      <c r="A10" s="546">
        <f>'Mapa Final'!A10</f>
        <v>1</v>
      </c>
      <c r="B10" s="526" t="str">
        <f>'Mapa Final'!B10</f>
        <v>Inexactitud en la Calificación de Servicios de Funcionarios y Empleados</v>
      </c>
      <c r="C10" s="537" t="str">
        <f>'Mapa Final'!C10</f>
        <v>Incumplimiento de las metas establecidas</v>
      </c>
      <c r="D10" s="537" t="str">
        <f>'Mapa Final'!D10</f>
        <v xml:space="preserve">1. Inadecuada revisión, validación y diligenciamiento de los formularios sobre estadísticas judiciales (movimiento y trámite de procesos).
2. Falta de oportunidad en el suministro de información sobre el factor calidad.
3. Desconocimiento del procedimiento de calificación de servicios.
4. Insuficiente planta de personal para adelantar los procesos y actividades relacionadas con los procesos de administración de la carrera judicial
5. Alto volumen de carga laboral
 </v>
      </c>
      <c r="E10" s="528" t="str">
        <f>'Mapa Final'!E10</f>
        <v xml:space="preserve">Presentación de datos y estimaciones equivocadas o incompletas de la calificación de servicios de funcionarios y empleados de nuestra Seccional </v>
      </c>
      <c r="F10" s="528" t="str">
        <f>'Mapa Final'!F10</f>
        <v xml:space="preserve">Posibilidad de incumplimiento de metas establecidas debido a la  presentación de datos o estimaciones equivocadas o incompletas de la calificación de servicios de funcionarios y empleados de nuestra Seccional </v>
      </c>
      <c r="G10" s="528" t="str">
        <f>'Mapa Final'!G10</f>
        <v>Ejecución y Administración de Procesos</v>
      </c>
      <c r="H10" s="531" t="str">
        <f>'Mapa Final'!I10</f>
        <v>Media</v>
      </c>
      <c r="I10" s="534" t="str">
        <f>'Mapa Final'!L10</f>
        <v>Leve</v>
      </c>
      <c r="J10" s="534" t="str">
        <f>'Mapa Final'!N10</f>
        <v>Moderado</v>
      </c>
      <c r="K10" s="514" t="str">
        <f>'Mapa Final'!AA10</f>
        <v>Baja</v>
      </c>
      <c r="L10" s="514" t="str">
        <f>'Mapa Final'!AE10</f>
        <v>Leve</v>
      </c>
      <c r="M10" s="531" t="str">
        <f>'Mapa Final'!AG10</f>
        <v>Bajo</v>
      </c>
      <c r="N10" s="514" t="str">
        <f>'Mapa Final'!AH10</f>
        <v>Aceptar</v>
      </c>
      <c r="O10" s="172" t="s">
        <v>647</v>
      </c>
      <c r="P10" s="517"/>
      <c r="Q10" s="561" t="s">
        <v>648</v>
      </c>
      <c r="R10" s="552">
        <v>44927</v>
      </c>
      <c r="S10" s="552">
        <v>45016</v>
      </c>
      <c r="T10" s="558" t="s">
        <v>649</v>
      </c>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row>
    <row r="11" spans="1:278" s="149" customFormat="1" ht="69" customHeight="1">
      <c r="A11" s="547"/>
      <c r="B11" s="355"/>
      <c r="C11" s="538"/>
      <c r="D11" s="538"/>
      <c r="E11" s="529"/>
      <c r="F11" s="529"/>
      <c r="G11" s="529"/>
      <c r="H11" s="532"/>
      <c r="I11" s="535"/>
      <c r="J11" s="535"/>
      <c r="K11" s="515"/>
      <c r="L11" s="515"/>
      <c r="M11" s="532"/>
      <c r="N11" s="515"/>
      <c r="O11" s="173" t="s">
        <v>350</v>
      </c>
      <c r="P11" s="518"/>
      <c r="Q11" s="562"/>
      <c r="R11" s="553"/>
      <c r="S11" s="553"/>
      <c r="T11" s="559"/>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row>
    <row r="12" spans="1:278" s="149" customFormat="1" ht="70.150000000000006" customHeight="1">
      <c r="A12" s="547"/>
      <c r="B12" s="355"/>
      <c r="C12" s="538"/>
      <c r="D12" s="538"/>
      <c r="E12" s="529"/>
      <c r="F12" s="529"/>
      <c r="G12" s="529"/>
      <c r="H12" s="532"/>
      <c r="I12" s="535"/>
      <c r="J12" s="535"/>
      <c r="K12" s="515"/>
      <c r="L12" s="515"/>
      <c r="M12" s="532"/>
      <c r="N12" s="515"/>
      <c r="O12" s="230" t="s">
        <v>351</v>
      </c>
      <c r="P12" s="518"/>
      <c r="Q12" s="562"/>
      <c r="R12" s="553"/>
      <c r="S12" s="553"/>
      <c r="T12" s="559"/>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row>
    <row r="13" spans="1:278" s="149" customFormat="1" ht="80.45" customHeight="1">
      <c r="A13" s="547"/>
      <c r="B13" s="355"/>
      <c r="C13" s="538"/>
      <c r="D13" s="538"/>
      <c r="E13" s="529"/>
      <c r="F13" s="529"/>
      <c r="G13" s="529"/>
      <c r="H13" s="532"/>
      <c r="I13" s="535"/>
      <c r="J13" s="535"/>
      <c r="K13" s="515"/>
      <c r="L13" s="515"/>
      <c r="M13" s="532"/>
      <c r="N13" s="515"/>
      <c r="O13" s="173" t="s">
        <v>352</v>
      </c>
      <c r="P13" s="518"/>
      <c r="Q13" s="562"/>
      <c r="R13" s="553"/>
      <c r="S13" s="553"/>
      <c r="T13" s="559"/>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row>
    <row r="14" spans="1:278" s="149" customFormat="1" ht="144.6" customHeight="1">
      <c r="A14" s="548"/>
      <c r="B14" s="527"/>
      <c r="C14" s="539"/>
      <c r="D14" s="539"/>
      <c r="E14" s="530"/>
      <c r="F14" s="530"/>
      <c r="G14" s="530"/>
      <c r="H14" s="533"/>
      <c r="I14" s="536"/>
      <c r="J14" s="536"/>
      <c r="K14" s="516"/>
      <c r="L14" s="516"/>
      <c r="M14" s="533"/>
      <c r="N14" s="516"/>
      <c r="O14" s="173" t="s">
        <v>353</v>
      </c>
      <c r="P14" s="519"/>
      <c r="Q14" s="563"/>
      <c r="R14" s="554"/>
      <c r="S14" s="554"/>
      <c r="T14" s="560"/>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row>
    <row r="15" spans="1:278" s="149" customFormat="1" ht="83.45" customHeight="1">
      <c r="A15" s="546">
        <f>'Mapa Final'!A15</f>
        <v>2</v>
      </c>
      <c r="B15" s="526" t="str">
        <f>'Mapa Final'!B15</f>
        <v>Error en la calificación en los procesos de selección de carrera judicial.</v>
      </c>
      <c r="C15" s="537" t="str">
        <f>'Mapa Final'!C15</f>
        <v>Incumplimiento de las metas establecidas</v>
      </c>
      <c r="D15" s="537" t="str">
        <f>'Mapa Final'!D15</f>
        <v>1. Insuficiente planta de personal para adelantar las actividades relacionadas con los procesos de administración de la carrera judicial.
2. Desconocimiento de la asignación de puntajes el proceso de selección de cargos de carrera judicial.
3. Carencia de una herramienta o mecanismo de seguimiento y control adecuado para minimizar el error.
4. Desconocimiento de la normativa legal y reglamentaria del procesos de selección.
5. Alto volumen de carga laboral.</v>
      </c>
      <c r="E15" s="528" t="str">
        <f>'Mapa Final'!E15</f>
        <v>Asignación errada de puntajes dentro del proceso de selección de cargos de carrera judicial.</v>
      </c>
      <c r="F15" s="528" t="str">
        <f>'Mapa Final'!F15</f>
        <v>Posibilidad de incumplimiento de metas establecidas debido a la  asignación errada de puntajes dentro del proceso de selección de cargos de carrera judicial.</v>
      </c>
      <c r="G15" s="528" t="str">
        <f>'Mapa Final'!G15</f>
        <v>Ejecución y Administración de Procesos</v>
      </c>
      <c r="H15" s="531" t="str">
        <f>'Mapa Final'!I15</f>
        <v>Media</v>
      </c>
      <c r="I15" s="534" t="str">
        <f>'Mapa Final'!L15</f>
        <v>Leve</v>
      </c>
      <c r="J15" s="534" t="str">
        <f>'Mapa Final'!N15</f>
        <v>Moderado</v>
      </c>
      <c r="K15" s="514" t="str">
        <f>'Mapa Final'!AA15</f>
        <v>Baja</v>
      </c>
      <c r="L15" s="514" t="str">
        <f>'Mapa Final'!AE15</f>
        <v>Leve</v>
      </c>
      <c r="M15" s="531" t="str">
        <f>'Mapa Final'!AG15</f>
        <v>Bajo</v>
      </c>
      <c r="N15" s="514" t="str">
        <f>'Mapa Final'!AH15</f>
        <v>Aceptar</v>
      </c>
      <c r="O15" s="172" t="s">
        <v>358</v>
      </c>
      <c r="P15" s="517"/>
      <c r="Q15" s="561" t="s">
        <v>648</v>
      </c>
      <c r="R15" s="552">
        <v>44927</v>
      </c>
      <c r="S15" s="552">
        <v>45016</v>
      </c>
      <c r="T15" s="513" t="s">
        <v>650</v>
      </c>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row>
    <row r="16" spans="1:278" s="149" customFormat="1" ht="93.6" customHeight="1">
      <c r="A16" s="547"/>
      <c r="B16" s="355"/>
      <c r="C16" s="538"/>
      <c r="D16" s="538"/>
      <c r="E16" s="529"/>
      <c r="F16" s="529"/>
      <c r="G16" s="529"/>
      <c r="H16" s="532"/>
      <c r="I16" s="535"/>
      <c r="J16" s="535"/>
      <c r="K16" s="515"/>
      <c r="L16" s="515"/>
      <c r="M16" s="532"/>
      <c r="N16" s="515"/>
      <c r="O16" s="173" t="s">
        <v>359</v>
      </c>
      <c r="P16" s="518"/>
      <c r="Q16" s="562"/>
      <c r="R16" s="553"/>
      <c r="S16" s="553"/>
      <c r="T16" s="51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row>
    <row r="17" spans="1:176" s="149" customFormat="1" ht="51">
      <c r="A17" s="547"/>
      <c r="B17" s="355"/>
      <c r="C17" s="538"/>
      <c r="D17" s="538"/>
      <c r="E17" s="529"/>
      <c r="F17" s="529"/>
      <c r="G17" s="529"/>
      <c r="H17" s="532"/>
      <c r="I17" s="535"/>
      <c r="J17" s="535"/>
      <c r="K17" s="515"/>
      <c r="L17" s="515"/>
      <c r="M17" s="532"/>
      <c r="N17" s="515"/>
      <c r="O17" s="173" t="s">
        <v>360</v>
      </c>
      <c r="P17" s="518"/>
      <c r="Q17" s="562"/>
      <c r="R17" s="553"/>
      <c r="S17" s="553"/>
      <c r="T17" s="51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row>
    <row r="18" spans="1:176" s="149" customFormat="1" ht="69" customHeight="1">
      <c r="A18" s="547"/>
      <c r="B18" s="355"/>
      <c r="C18" s="538"/>
      <c r="D18" s="538"/>
      <c r="E18" s="529"/>
      <c r="F18" s="529"/>
      <c r="G18" s="529"/>
      <c r="H18" s="532"/>
      <c r="I18" s="535"/>
      <c r="J18" s="535"/>
      <c r="K18" s="515"/>
      <c r="L18" s="515"/>
      <c r="M18" s="532"/>
      <c r="N18" s="515"/>
      <c r="O18" s="173" t="s">
        <v>352</v>
      </c>
      <c r="P18" s="518"/>
      <c r="Q18" s="562"/>
      <c r="R18" s="553"/>
      <c r="S18" s="553"/>
      <c r="T18" s="51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row>
    <row r="19" spans="1:176" s="149" customFormat="1" ht="48.6" customHeight="1">
      <c r="A19" s="548"/>
      <c r="B19" s="527"/>
      <c r="C19" s="539"/>
      <c r="D19" s="539"/>
      <c r="E19" s="530"/>
      <c r="F19" s="530"/>
      <c r="G19" s="530"/>
      <c r="H19" s="533"/>
      <c r="I19" s="536"/>
      <c r="J19" s="536"/>
      <c r="K19" s="516"/>
      <c r="L19" s="516"/>
      <c r="M19" s="533"/>
      <c r="N19" s="516"/>
      <c r="O19" s="231" t="s">
        <v>362</v>
      </c>
      <c r="P19" s="519"/>
      <c r="Q19" s="563"/>
      <c r="R19" s="554"/>
      <c r="S19" s="554"/>
      <c r="T19" s="51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row>
    <row r="20" spans="1:176" ht="55.9" customHeight="1">
      <c r="A20" s="546">
        <f>'Mapa Final'!A20</f>
        <v>3</v>
      </c>
      <c r="B20" s="526" t="str">
        <f>'Mapa Final'!B20</f>
        <v>Inconsistencias en traslados</v>
      </c>
      <c r="C20" s="537" t="str">
        <f>'Mapa Final'!C20</f>
        <v>Incumplimiento de las metas establecidas</v>
      </c>
      <c r="D20" s="537" t="str">
        <f>'Mapa Final'!D20</f>
        <v>1. Información imprecisa presentada por los nominadores, Consejos Seccionales de la Judicatura y Direcciones Seccionales
2. Insuficiente planta de personal para adelantar los procesos y actividades relacionadas con los procesos de administración de la carrera judicial.
3. Desconocimiento del procedimiento de traslados
4. Carencia de una herramienta o mecanismo de seguimiento y control adecuado para minimizar el error
5. Incremento de solicitudes vía correo electrónico como principal canal de comunicación conocido por los usuarios.</v>
      </c>
      <c r="E20" s="528" t="str">
        <f>'Mapa Final'!E20</f>
        <v>Inadecuada evaluación de los requisitos y factores que justifican emitir concepto favorable o desfavorable para las solicitudes de traslados presentadas por funcionarios y empleados.</v>
      </c>
      <c r="F20" s="528" t="str">
        <f>'Mapa Final'!F20</f>
        <v>Posibilidad de incumplimiento de metas debido a la inadecuada evaluación de los requisitos y factores que justifican emitir concepto favorable o desfavorable para las solicitudes de traslados presentadas por funcionarios y empleados.</v>
      </c>
      <c r="G20" s="528" t="str">
        <f>'Mapa Final'!G20</f>
        <v>Ejecución y Administración de Procesos</v>
      </c>
      <c r="H20" s="531" t="str">
        <f>'Mapa Final'!I20</f>
        <v>Media</v>
      </c>
      <c r="I20" s="534" t="str">
        <f>'Mapa Final'!L20</f>
        <v>Leve</v>
      </c>
      <c r="J20" s="534" t="str">
        <f>'Mapa Final'!N20</f>
        <v>Moderado</v>
      </c>
      <c r="K20" s="514" t="str">
        <f>'Mapa Final'!AA20</f>
        <v>Baja</v>
      </c>
      <c r="L20" s="514" t="str">
        <f>'Mapa Final'!AE20</f>
        <v>Leve</v>
      </c>
      <c r="M20" s="531" t="str">
        <f>'Mapa Final'!AG20</f>
        <v>Bajo</v>
      </c>
      <c r="N20" s="514" t="str">
        <f>'Mapa Final'!AH20</f>
        <v>Aceptar</v>
      </c>
      <c r="O20" s="172" t="s">
        <v>367</v>
      </c>
      <c r="P20" s="517"/>
      <c r="Q20" s="561" t="s">
        <v>648</v>
      </c>
      <c r="R20" s="552">
        <v>44927</v>
      </c>
      <c r="S20" s="552">
        <v>45016</v>
      </c>
      <c r="T20" s="558" t="s">
        <v>651</v>
      </c>
      <c r="U20" s="33"/>
      <c r="V20" s="33"/>
    </row>
    <row r="21" spans="1:176" ht="55.15" customHeight="1">
      <c r="A21" s="547"/>
      <c r="B21" s="355"/>
      <c r="C21" s="538"/>
      <c r="D21" s="538"/>
      <c r="E21" s="529"/>
      <c r="F21" s="529"/>
      <c r="G21" s="529"/>
      <c r="H21" s="532"/>
      <c r="I21" s="535"/>
      <c r="J21" s="535"/>
      <c r="K21" s="515"/>
      <c r="L21" s="515"/>
      <c r="M21" s="532"/>
      <c r="N21" s="515"/>
      <c r="O21" s="172" t="s">
        <v>368</v>
      </c>
      <c r="P21" s="518"/>
      <c r="Q21" s="562"/>
      <c r="R21" s="553"/>
      <c r="S21" s="553"/>
      <c r="T21" s="559"/>
      <c r="U21" s="33"/>
      <c r="V21" s="33"/>
    </row>
    <row r="22" spans="1:176" ht="75" customHeight="1">
      <c r="A22" s="547"/>
      <c r="B22" s="355"/>
      <c r="C22" s="538"/>
      <c r="D22" s="538"/>
      <c r="E22" s="529"/>
      <c r="F22" s="529"/>
      <c r="G22" s="529"/>
      <c r="H22" s="532"/>
      <c r="I22" s="535"/>
      <c r="J22" s="535"/>
      <c r="K22" s="515"/>
      <c r="L22" s="515"/>
      <c r="M22" s="532"/>
      <c r="N22" s="515"/>
      <c r="O22" s="173" t="s">
        <v>352</v>
      </c>
      <c r="P22" s="518"/>
      <c r="Q22" s="562"/>
      <c r="R22" s="553"/>
      <c r="S22" s="553"/>
      <c r="T22" s="559"/>
      <c r="U22" s="33"/>
      <c r="V22" s="33"/>
    </row>
    <row r="23" spans="1:176" ht="55.15" customHeight="1">
      <c r="A23" s="547"/>
      <c r="B23" s="355"/>
      <c r="C23" s="538"/>
      <c r="D23" s="538"/>
      <c r="E23" s="529"/>
      <c r="F23" s="529"/>
      <c r="G23" s="529"/>
      <c r="H23" s="532"/>
      <c r="I23" s="535"/>
      <c r="J23" s="535"/>
      <c r="K23" s="515"/>
      <c r="L23" s="515"/>
      <c r="M23" s="532"/>
      <c r="N23" s="515"/>
      <c r="O23" s="173" t="s">
        <v>369</v>
      </c>
      <c r="P23" s="518"/>
      <c r="Q23" s="562"/>
      <c r="R23" s="553"/>
      <c r="S23" s="553"/>
      <c r="T23" s="559"/>
      <c r="U23" s="33"/>
      <c r="V23" s="33"/>
    </row>
    <row r="24" spans="1:176" ht="108" customHeight="1">
      <c r="A24" s="548"/>
      <c r="B24" s="527"/>
      <c r="C24" s="539"/>
      <c r="D24" s="539"/>
      <c r="E24" s="530"/>
      <c r="F24" s="530"/>
      <c r="G24" s="530"/>
      <c r="H24" s="533"/>
      <c r="I24" s="536"/>
      <c r="J24" s="536"/>
      <c r="K24" s="516"/>
      <c r="L24" s="516"/>
      <c r="M24" s="533"/>
      <c r="N24" s="516"/>
      <c r="O24" s="174" t="s">
        <v>370</v>
      </c>
      <c r="P24" s="519"/>
      <c r="Q24" s="563"/>
      <c r="R24" s="554"/>
      <c r="S24" s="554"/>
      <c r="T24" s="560"/>
      <c r="U24" s="33"/>
      <c r="V24" s="33"/>
    </row>
    <row r="25" spans="1:176" ht="62.45" customHeight="1">
      <c r="A25" s="546">
        <f>'Mapa Final'!A25</f>
        <v>4</v>
      </c>
      <c r="B25" s="526" t="str">
        <f>'Mapa Final'!B25</f>
        <v>Corrupción</v>
      </c>
      <c r="C25" s="537" t="str">
        <f>'Mapa Final'!C25</f>
        <v>Reputacional(Corrupción)</v>
      </c>
      <c r="D25" s="528" t="str">
        <f>'Mapa Final'!D25</f>
        <v xml:space="preserve">1. Insuficientes programas de capacitación para la toma de conciencia debido al desconocimiento de la ley antisoborno (ISO 37001:2016), Plan Anticorrupción y  de los  valores y principios propios de la entidad.
2. Desconocimiento del Código de Ética y Buen Gobierno.    
3. Carencia de compromiso  y transparencia de algunos servidores judiciales con la entidad  
4. Deficiencia del control y seguimiento de la gestión ejercida por los servidores judiciales.
5. Obtención de beneficios propios </v>
      </c>
      <c r="E25" s="528" t="str">
        <f>'Mapa Final'!E25</f>
        <v xml:space="preserve">Deficiencias en la transparencia, ética y valores . </v>
      </c>
      <c r="F25" s="528" t="str">
        <f>'Mapa Final'!F25</f>
        <v xml:space="preserve">Posibilidad de actos indebidos de  los servidores judiciales debido a  la carencia en transparencia, ética y valores </v>
      </c>
      <c r="G25" s="528" t="str">
        <f>'Mapa Final'!G25</f>
        <v>Fraude Interno</v>
      </c>
      <c r="H25" s="531" t="str">
        <f>'Mapa Final'!I25</f>
        <v>Media</v>
      </c>
      <c r="I25" s="534" t="str">
        <f>'Mapa Final'!L25</f>
        <v>Moderado</v>
      </c>
      <c r="J25" s="534" t="str">
        <f>'Mapa Final'!N25</f>
        <v>Moderado</v>
      </c>
      <c r="K25" s="514" t="str">
        <f>'Mapa Final'!AA25</f>
        <v>Baja</v>
      </c>
      <c r="L25" s="514" t="str">
        <f>'Mapa Final'!AE25</f>
        <v>Moderado</v>
      </c>
      <c r="M25" s="531" t="str">
        <f>'Mapa Final'!AG25</f>
        <v>Moderado</v>
      </c>
      <c r="N25" s="514" t="str">
        <f>'Mapa Final'!AH25</f>
        <v>Evitar</v>
      </c>
      <c r="O25" s="173" t="s">
        <v>652</v>
      </c>
      <c r="P25" s="504"/>
      <c r="Q25" s="507" t="s">
        <v>648</v>
      </c>
      <c r="R25" s="507">
        <v>44927</v>
      </c>
      <c r="S25" s="510">
        <v>45016</v>
      </c>
      <c r="T25" s="549" t="s">
        <v>653</v>
      </c>
    </row>
    <row r="26" spans="1:176" ht="52.15" customHeight="1">
      <c r="A26" s="547"/>
      <c r="B26" s="355"/>
      <c r="C26" s="538"/>
      <c r="D26" s="529"/>
      <c r="E26" s="529"/>
      <c r="F26" s="529"/>
      <c r="G26" s="529"/>
      <c r="H26" s="532"/>
      <c r="I26" s="535"/>
      <c r="J26" s="535"/>
      <c r="K26" s="515"/>
      <c r="L26" s="515"/>
      <c r="M26" s="532"/>
      <c r="N26" s="515"/>
      <c r="O26" s="173" t="s">
        <v>380</v>
      </c>
      <c r="P26" s="505"/>
      <c r="Q26" s="508"/>
      <c r="R26" s="508"/>
      <c r="S26" s="511"/>
      <c r="T26" s="550"/>
    </row>
    <row r="27" spans="1:176" ht="99" customHeight="1">
      <c r="A27" s="547"/>
      <c r="B27" s="355"/>
      <c r="C27" s="538"/>
      <c r="D27" s="529"/>
      <c r="E27" s="529"/>
      <c r="F27" s="529"/>
      <c r="G27" s="529"/>
      <c r="H27" s="532"/>
      <c r="I27" s="535"/>
      <c r="J27" s="535"/>
      <c r="K27" s="515"/>
      <c r="L27" s="515"/>
      <c r="M27" s="532"/>
      <c r="N27" s="515"/>
      <c r="O27" s="265" t="s">
        <v>654</v>
      </c>
      <c r="P27" s="505"/>
      <c r="Q27" s="508"/>
      <c r="R27" s="508"/>
      <c r="S27" s="511"/>
      <c r="T27" s="550"/>
    </row>
    <row r="28" spans="1:176" ht="72" customHeight="1">
      <c r="A28" s="547"/>
      <c r="B28" s="355"/>
      <c r="C28" s="538"/>
      <c r="D28" s="529"/>
      <c r="E28" s="529"/>
      <c r="F28" s="529"/>
      <c r="G28" s="529"/>
      <c r="H28" s="532"/>
      <c r="I28" s="535"/>
      <c r="J28" s="535"/>
      <c r="K28" s="515"/>
      <c r="L28" s="515"/>
      <c r="M28" s="532"/>
      <c r="N28" s="515"/>
      <c r="O28" s="174" t="s">
        <v>655</v>
      </c>
      <c r="P28" s="505"/>
      <c r="Q28" s="508"/>
      <c r="R28" s="508"/>
      <c r="S28" s="511"/>
      <c r="T28" s="550"/>
    </row>
    <row r="29" spans="1:176" ht="65.45" customHeight="1">
      <c r="A29" s="548"/>
      <c r="B29" s="527"/>
      <c r="C29" s="539"/>
      <c r="D29" s="530"/>
      <c r="E29" s="530"/>
      <c r="F29" s="530"/>
      <c r="G29" s="530"/>
      <c r="H29" s="533"/>
      <c r="I29" s="536"/>
      <c r="J29" s="536"/>
      <c r="K29" s="516"/>
      <c r="L29" s="516"/>
      <c r="M29" s="533"/>
      <c r="N29" s="516"/>
      <c r="O29" s="174" t="s">
        <v>656</v>
      </c>
      <c r="P29" s="506"/>
      <c r="Q29" s="509"/>
      <c r="R29" s="509"/>
      <c r="S29" s="512"/>
      <c r="T29" s="551"/>
    </row>
    <row r="30" spans="1:176" ht="38.25">
      <c r="A30" s="546">
        <f>'Mapa Final'!A30</f>
        <v>5</v>
      </c>
      <c r="B30" s="526" t="str">
        <f>'Mapa Final'!B30</f>
        <v>Interrupción o demora en el Servicio Público de Administrar  Justicia.</v>
      </c>
      <c r="C30" s="537" t="str">
        <f>'Mapa Final'!C30</f>
        <v>Afectación en la Prestación del Servicio de Justicia</v>
      </c>
      <c r="D30" s="537" t="str">
        <f>'Mapa Final'!D30</f>
        <v>1. Paros que afecten la prestación del servicio.  
(Huelgas y protestas ciudadanas y/o sindicales)
2. deficiencia o fallas en los servicios públicos de energía eléctrica o internet en las oficinas donde funcionan despachos judiciales.
3. Disturbios o hechos violentos
4.Pandemia
5.Emergencias Ambientales</v>
      </c>
      <c r="E30" s="528" t="str">
        <f>'Mapa Final'!E30</f>
        <v>Suceso de fuerza mayor que imposibilitan la gestión judicial</v>
      </c>
      <c r="F30" s="528" t="str">
        <f>'Mapa Final'!F30</f>
        <v>Posibilidad de  afectación en la Prestación del Servicio de Justicia debido a un suceso de fuerza mayor que imposibilita la gestión judicial</v>
      </c>
      <c r="G30" s="528" t="str">
        <f>'Mapa Final'!G30</f>
        <v>Daños Activos Fijos/Eventos Externos</v>
      </c>
      <c r="H30" s="531" t="str">
        <f>'Mapa Final'!I30</f>
        <v>Media</v>
      </c>
      <c r="I30" s="534" t="str">
        <f>'Mapa Final'!L30</f>
        <v>Moderado</v>
      </c>
      <c r="J30" s="534" t="str">
        <f>'Mapa Final'!N30</f>
        <v>Moderado</v>
      </c>
      <c r="K30" s="514" t="str">
        <f>'Mapa Final'!AA30</f>
        <v>Baja</v>
      </c>
      <c r="L30" s="514" t="str">
        <f>'Mapa Final'!AE30</f>
        <v>Moderado</v>
      </c>
      <c r="M30" s="531" t="str">
        <f>'Mapa Final'!AG30</f>
        <v>Moderado</v>
      </c>
      <c r="N30" s="514" t="str">
        <f>'Mapa Final'!AH30</f>
        <v>Aceptar</v>
      </c>
      <c r="O30" s="173" t="s">
        <v>390</v>
      </c>
      <c r="P30" s="517"/>
      <c r="Q30" s="517"/>
      <c r="R30" s="552">
        <v>44927</v>
      </c>
      <c r="S30" s="552">
        <v>45016</v>
      </c>
      <c r="T30" s="555" t="s">
        <v>657</v>
      </c>
    </row>
    <row r="31" spans="1:176" ht="41.45" customHeight="1">
      <c r="A31" s="547"/>
      <c r="B31" s="355"/>
      <c r="C31" s="538"/>
      <c r="D31" s="538"/>
      <c r="E31" s="529"/>
      <c r="F31" s="529"/>
      <c r="G31" s="529"/>
      <c r="H31" s="532"/>
      <c r="I31" s="535"/>
      <c r="J31" s="535"/>
      <c r="K31" s="515"/>
      <c r="L31" s="515"/>
      <c r="M31" s="532"/>
      <c r="N31" s="515"/>
      <c r="O31" s="173" t="s">
        <v>391</v>
      </c>
      <c r="P31" s="518"/>
      <c r="Q31" s="518"/>
      <c r="R31" s="553"/>
      <c r="S31" s="553"/>
      <c r="T31" s="556"/>
    </row>
    <row r="32" spans="1:176" ht="27.6" customHeight="1">
      <c r="A32" s="547"/>
      <c r="B32" s="355"/>
      <c r="C32" s="538"/>
      <c r="D32" s="538"/>
      <c r="E32" s="529"/>
      <c r="F32" s="529"/>
      <c r="G32" s="529"/>
      <c r="H32" s="532"/>
      <c r="I32" s="535"/>
      <c r="J32" s="535"/>
      <c r="K32" s="515"/>
      <c r="L32" s="515"/>
      <c r="M32" s="532"/>
      <c r="N32" s="515"/>
      <c r="O32" s="173" t="s">
        <v>392</v>
      </c>
      <c r="P32" s="518"/>
      <c r="Q32" s="518"/>
      <c r="R32" s="553"/>
      <c r="S32" s="553"/>
      <c r="T32" s="556"/>
    </row>
    <row r="33" spans="1:20" ht="80.45" customHeight="1">
      <c r="A33" s="547"/>
      <c r="B33" s="355"/>
      <c r="C33" s="538"/>
      <c r="D33" s="538"/>
      <c r="E33" s="529"/>
      <c r="F33" s="529"/>
      <c r="G33" s="529"/>
      <c r="H33" s="532"/>
      <c r="I33" s="535"/>
      <c r="J33" s="535"/>
      <c r="K33" s="515"/>
      <c r="L33" s="515"/>
      <c r="M33" s="532"/>
      <c r="N33" s="515"/>
      <c r="O33" s="175" t="s">
        <v>393</v>
      </c>
      <c r="P33" s="518"/>
      <c r="Q33" s="518"/>
      <c r="R33" s="553"/>
      <c r="S33" s="553"/>
      <c r="T33" s="556"/>
    </row>
    <row r="34" spans="1:20" ht="75" customHeight="1">
      <c r="A34" s="548"/>
      <c r="B34" s="527"/>
      <c r="C34" s="539"/>
      <c r="D34" s="539"/>
      <c r="E34" s="530"/>
      <c r="F34" s="530"/>
      <c r="G34" s="530"/>
      <c r="H34" s="533"/>
      <c r="I34" s="536"/>
      <c r="J34" s="536"/>
      <c r="K34" s="516"/>
      <c r="L34" s="516"/>
      <c r="M34" s="533"/>
      <c r="N34" s="516"/>
      <c r="O34" s="175"/>
      <c r="P34" s="519"/>
      <c r="Q34" s="519"/>
      <c r="R34" s="554"/>
      <c r="S34" s="554"/>
      <c r="T34" s="557"/>
    </row>
    <row r="35" spans="1:20" ht="57.75" customHeight="1">
      <c r="A35" s="546">
        <f>'Mapa Final'!A35</f>
        <v>6</v>
      </c>
      <c r="B35" s="526" t="str">
        <f>'Mapa Final'!B35</f>
        <v>Inaplicabilidad de la normativa ambiental vigente</v>
      </c>
      <c r="C35" s="537" t="str">
        <f>'Mapa Final'!C35</f>
        <v xml:space="preserve"> Afectación Ambiental</v>
      </c>
      <c r="D35" s="528" t="str">
        <f>'Mapa Final'!D35</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35" s="528" t="str">
        <f>'Mapa Final'!E35</f>
        <v>Desconocimiento de los lineamientos ambientales y de la normativa  ambiental vigente</v>
      </c>
      <c r="F35" s="528" t="str">
        <f>'Mapa Final'!F35</f>
        <v>Posibilidad de afectación ambiental debido al desconocimiento de las lineamientos ambientales y normativa ambiental vigente</v>
      </c>
      <c r="G35" s="528" t="str">
        <f>'Mapa Final'!G35</f>
        <v>Eventos Ambientales Internos</v>
      </c>
      <c r="H35" s="531" t="str">
        <f>'Mapa Final'!I35</f>
        <v>Media</v>
      </c>
      <c r="I35" s="534" t="str">
        <f>'Mapa Final'!L35</f>
        <v>Moderado</v>
      </c>
      <c r="J35" s="534" t="str">
        <f>'Mapa Final'!N35</f>
        <v>Moderado</v>
      </c>
      <c r="K35" s="514" t="str">
        <f>'Mapa Final'!AA35</f>
        <v>Baja</v>
      </c>
      <c r="L35" s="514" t="str">
        <f>'Mapa Final'!AE35</f>
        <v>Moderado</v>
      </c>
      <c r="M35" s="531" t="str">
        <f>'Mapa Final'!AG35</f>
        <v>Moderado</v>
      </c>
      <c r="N35" s="514" t="str">
        <f>'Mapa Final'!AH35</f>
        <v>Aceptar</v>
      </c>
      <c r="O35" s="523" t="s">
        <v>658</v>
      </c>
      <c r="P35" s="504"/>
      <c r="Q35" s="507" t="s">
        <v>648</v>
      </c>
      <c r="R35" s="507">
        <v>44927</v>
      </c>
      <c r="S35" s="510">
        <v>45016</v>
      </c>
      <c r="T35" s="513" t="s">
        <v>659</v>
      </c>
    </row>
    <row r="36" spans="1:20" ht="76.900000000000006" customHeight="1">
      <c r="A36" s="547"/>
      <c r="B36" s="355"/>
      <c r="C36" s="538"/>
      <c r="D36" s="529"/>
      <c r="E36" s="529"/>
      <c r="F36" s="529"/>
      <c r="G36" s="529"/>
      <c r="H36" s="532"/>
      <c r="I36" s="535"/>
      <c r="J36" s="535"/>
      <c r="K36" s="515"/>
      <c r="L36" s="515"/>
      <c r="M36" s="532"/>
      <c r="N36" s="515"/>
      <c r="O36" s="524"/>
      <c r="P36" s="505"/>
      <c r="Q36" s="508"/>
      <c r="R36" s="508"/>
      <c r="S36" s="511"/>
      <c r="T36" s="513"/>
    </row>
    <row r="37" spans="1:20" ht="43.15" customHeight="1">
      <c r="A37" s="547"/>
      <c r="B37" s="355"/>
      <c r="C37" s="538"/>
      <c r="D37" s="529"/>
      <c r="E37" s="529"/>
      <c r="F37" s="529"/>
      <c r="G37" s="529"/>
      <c r="H37" s="532"/>
      <c r="I37" s="535"/>
      <c r="J37" s="535"/>
      <c r="K37" s="515"/>
      <c r="L37" s="515"/>
      <c r="M37" s="532"/>
      <c r="N37" s="515"/>
      <c r="O37" s="524"/>
      <c r="P37" s="505"/>
      <c r="Q37" s="508"/>
      <c r="R37" s="508"/>
      <c r="S37" s="511"/>
      <c r="T37" s="513"/>
    </row>
    <row r="38" spans="1:20" ht="54.75" customHeight="1">
      <c r="A38" s="547"/>
      <c r="B38" s="355"/>
      <c r="C38" s="538"/>
      <c r="D38" s="529"/>
      <c r="E38" s="529"/>
      <c r="F38" s="529"/>
      <c r="G38" s="529"/>
      <c r="H38" s="532"/>
      <c r="I38" s="535"/>
      <c r="J38" s="535"/>
      <c r="K38" s="515"/>
      <c r="L38" s="515"/>
      <c r="M38" s="532"/>
      <c r="N38" s="515"/>
      <c r="O38" s="524"/>
      <c r="P38" s="505"/>
      <c r="Q38" s="508"/>
      <c r="R38" s="508"/>
      <c r="S38" s="511"/>
      <c r="T38" s="513"/>
    </row>
    <row r="39" spans="1:20" ht="58.5" customHeight="1" thickBot="1">
      <c r="A39" s="548"/>
      <c r="B39" s="527"/>
      <c r="C39" s="539"/>
      <c r="D39" s="530"/>
      <c r="E39" s="530"/>
      <c r="F39" s="530"/>
      <c r="G39" s="530"/>
      <c r="H39" s="533"/>
      <c r="I39" s="536"/>
      <c r="J39" s="536"/>
      <c r="K39" s="516"/>
      <c r="L39" s="516"/>
      <c r="M39" s="533"/>
      <c r="N39" s="516"/>
      <c r="O39" s="525"/>
      <c r="P39" s="506"/>
      <c r="Q39" s="509"/>
      <c r="R39" s="509"/>
      <c r="S39" s="512"/>
      <c r="T39" s="513"/>
    </row>
    <row r="40" spans="1:20" hidden="1">
      <c r="A40" s="546">
        <f>'Mapa Final'!A40</f>
        <v>0</v>
      </c>
      <c r="B40" s="526">
        <f>'Mapa Final'!B40</f>
        <v>0</v>
      </c>
      <c r="C40" s="537">
        <f>'Mapa Final'!C40</f>
        <v>0</v>
      </c>
      <c r="D40" s="537">
        <f>'Mapa Final'!D40</f>
        <v>0</v>
      </c>
      <c r="E40" s="531">
        <f>'Mapa Final'!E40</f>
        <v>0</v>
      </c>
      <c r="F40" s="531">
        <f>'Mapa Final'!F40</f>
        <v>0</v>
      </c>
      <c r="G40" s="531">
        <f>'Mapa Final'!G40</f>
        <v>0</v>
      </c>
      <c r="H40" s="540" t="str">
        <f>'Mapa Final'!I40</f>
        <v>Muy Baja</v>
      </c>
      <c r="I40" s="543" t="b">
        <f>'Mapa Final'!L40</f>
        <v>0</v>
      </c>
      <c r="J40" s="543" t="e">
        <f>'Mapa Final'!N40</f>
        <v>#N/A</v>
      </c>
      <c r="K40" s="520" t="e">
        <f>'Mapa Final'!AA40</f>
        <v>#DIV/0!</v>
      </c>
      <c r="L40" s="520" t="e">
        <f>'Mapa Final'!AE40</f>
        <v>#DIV/0!</v>
      </c>
      <c r="M40" s="540" t="e">
        <f>'Mapa Final'!AG40</f>
        <v>#DIV/0!</v>
      </c>
      <c r="N40" s="520">
        <f>'Mapa Final'!AH40</f>
        <v>0</v>
      </c>
      <c r="O40" s="517"/>
      <c r="P40" s="517"/>
      <c r="Q40" s="517"/>
      <c r="R40" s="517"/>
      <c r="S40" s="517"/>
      <c r="T40" s="517"/>
    </row>
    <row r="41" spans="1:20" hidden="1">
      <c r="A41" s="547"/>
      <c r="B41" s="355"/>
      <c r="C41" s="538"/>
      <c r="D41" s="538"/>
      <c r="E41" s="532"/>
      <c r="F41" s="532"/>
      <c r="G41" s="532"/>
      <c r="H41" s="541"/>
      <c r="I41" s="544"/>
      <c r="J41" s="544"/>
      <c r="K41" s="521"/>
      <c r="L41" s="521"/>
      <c r="M41" s="541"/>
      <c r="N41" s="521"/>
      <c r="O41" s="518"/>
      <c r="P41" s="518"/>
      <c r="Q41" s="518"/>
      <c r="R41" s="518"/>
      <c r="S41" s="518"/>
      <c r="T41" s="518"/>
    </row>
    <row r="42" spans="1:20" hidden="1">
      <c r="A42" s="547"/>
      <c r="B42" s="355"/>
      <c r="C42" s="538"/>
      <c r="D42" s="538"/>
      <c r="E42" s="532"/>
      <c r="F42" s="532"/>
      <c r="G42" s="532"/>
      <c r="H42" s="541"/>
      <c r="I42" s="544"/>
      <c r="J42" s="544"/>
      <c r="K42" s="521"/>
      <c r="L42" s="521"/>
      <c r="M42" s="541"/>
      <c r="N42" s="521"/>
      <c r="O42" s="518"/>
      <c r="P42" s="518"/>
      <c r="Q42" s="518"/>
      <c r="R42" s="518"/>
      <c r="S42" s="518"/>
      <c r="T42" s="518"/>
    </row>
    <row r="43" spans="1:20" hidden="1">
      <c r="A43" s="547"/>
      <c r="B43" s="355"/>
      <c r="C43" s="538"/>
      <c r="D43" s="538"/>
      <c r="E43" s="532"/>
      <c r="F43" s="532"/>
      <c r="G43" s="532"/>
      <c r="H43" s="541"/>
      <c r="I43" s="544"/>
      <c r="J43" s="544"/>
      <c r="K43" s="521"/>
      <c r="L43" s="521"/>
      <c r="M43" s="541"/>
      <c r="N43" s="521"/>
      <c r="O43" s="518"/>
      <c r="P43" s="518"/>
      <c r="Q43" s="518"/>
      <c r="R43" s="518"/>
      <c r="S43" s="518"/>
      <c r="T43" s="518"/>
    </row>
    <row r="44" spans="1:20" ht="15.75" hidden="1" thickBot="1">
      <c r="A44" s="548"/>
      <c r="B44" s="527"/>
      <c r="C44" s="539"/>
      <c r="D44" s="539"/>
      <c r="E44" s="533"/>
      <c r="F44" s="533"/>
      <c r="G44" s="533"/>
      <c r="H44" s="542"/>
      <c r="I44" s="545"/>
      <c r="J44" s="545"/>
      <c r="K44" s="522"/>
      <c r="L44" s="522"/>
      <c r="M44" s="542"/>
      <c r="N44" s="522"/>
      <c r="O44" s="519"/>
      <c r="P44" s="519"/>
      <c r="Q44" s="519"/>
      <c r="R44" s="519"/>
      <c r="S44" s="519"/>
      <c r="T44" s="519"/>
    </row>
    <row r="45" spans="1:20" hidden="1">
      <c r="A45" s="546">
        <f>'Mapa Final'!A45</f>
        <v>0</v>
      </c>
      <c r="B45" s="526">
        <f>'Mapa Final'!B45</f>
        <v>0</v>
      </c>
      <c r="C45" s="537">
        <f>'Mapa Final'!C45</f>
        <v>0</v>
      </c>
      <c r="D45" s="537">
        <f>'Mapa Final'!D45</f>
        <v>0</v>
      </c>
      <c r="E45" s="531">
        <f>'Mapa Final'!E45</f>
        <v>0</v>
      </c>
      <c r="F45" s="531">
        <f>'Mapa Final'!F45</f>
        <v>0</v>
      </c>
      <c r="G45" s="531">
        <f>'Mapa Final'!G45</f>
        <v>0</v>
      </c>
      <c r="H45" s="540" t="str">
        <f>'Mapa Final'!I45</f>
        <v>Muy Baja</v>
      </c>
      <c r="I45" s="543" t="b">
        <f>'Mapa Final'!L45</f>
        <v>0</v>
      </c>
      <c r="J45" s="543" t="e">
        <f>'Mapa Final'!N45</f>
        <v>#N/A</v>
      </c>
      <c r="K45" s="520" t="e">
        <f>'Mapa Final'!AA45</f>
        <v>#DIV/0!</v>
      </c>
      <c r="L45" s="520" t="e">
        <f>'Mapa Final'!AE45</f>
        <v>#DIV/0!</v>
      </c>
      <c r="M45" s="540" t="e">
        <f>'Mapa Final'!AG45</f>
        <v>#DIV/0!</v>
      </c>
      <c r="N45" s="520">
        <f>'Mapa Final'!AH45</f>
        <v>0</v>
      </c>
      <c r="O45" s="517"/>
      <c r="P45" s="517"/>
      <c r="Q45" s="517"/>
      <c r="R45" s="517"/>
      <c r="S45" s="517"/>
      <c r="T45" s="517"/>
    </row>
    <row r="46" spans="1:20" hidden="1">
      <c r="A46" s="547"/>
      <c r="B46" s="355"/>
      <c r="C46" s="538"/>
      <c r="D46" s="538"/>
      <c r="E46" s="532"/>
      <c r="F46" s="532"/>
      <c r="G46" s="532"/>
      <c r="H46" s="541"/>
      <c r="I46" s="544"/>
      <c r="J46" s="544"/>
      <c r="K46" s="521"/>
      <c r="L46" s="521"/>
      <c r="M46" s="541"/>
      <c r="N46" s="521"/>
      <c r="O46" s="518"/>
      <c r="P46" s="518"/>
      <c r="Q46" s="518"/>
      <c r="R46" s="518"/>
      <c r="S46" s="518"/>
      <c r="T46" s="518"/>
    </row>
    <row r="47" spans="1:20" hidden="1">
      <c r="A47" s="547"/>
      <c r="B47" s="355"/>
      <c r="C47" s="538"/>
      <c r="D47" s="538"/>
      <c r="E47" s="532"/>
      <c r="F47" s="532"/>
      <c r="G47" s="532"/>
      <c r="H47" s="541"/>
      <c r="I47" s="544"/>
      <c r="J47" s="544"/>
      <c r="K47" s="521"/>
      <c r="L47" s="521"/>
      <c r="M47" s="541"/>
      <c r="N47" s="521"/>
      <c r="O47" s="518"/>
      <c r="P47" s="518"/>
      <c r="Q47" s="518"/>
      <c r="R47" s="518"/>
      <c r="S47" s="518"/>
      <c r="T47" s="518"/>
    </row>
    <row r="48" spans="1:20" hidden="1">
      <c r="A48" s="547"/>
      <c r="B48" s="355"/>
      <c r="C48" s="538"/>
      <c r="D48" s="538"/>
      <c r="E48" s="532"/>
      <c r="F48" s="532"/>
      <c r="G48" s="532"/>
      <c r="H48" s="541"/>
      <c r="I48" s="544"/>
      <c r="J48" s="544"/>
      <c r="K48" s="521"/>
      <c r="L48" s="521"/>
      <c r="M48" s="541"/>
      <c r="N48" s="521"/>
      <c r="O48" s="518"/>
      <c r="P48" s="518"/>
      <c r="Q48" s="518"/>
      <c r="R48" s="518"/>
      <c r="S48" s="518"/>
      <c r="T48" s="518"/>
    </row>
    <row r="49" spans="1:20" ht="15.75" hidden="1" thickBot="1">
      <c r="A49" s="548"/>
      <c r="B49" s="527"/>
      <c r="C49" s="539"/>
      <c r="D49" s="539"/>
      <c r="E49" s="533"/>
      <c r="F49" s="533"/>
      <c r="G49" s="533"/>
      <c r="H49" s="542"/>
      <c r="I49" s="545"/>
      <c r="J49" s="545"/>
      <c r="K49" s="522"/>
      <c r="L49" s="522"/>
      <c r="M49" s="542"/>
      <c r="N49" s="522"/>
      <c r="O49" s="519"/>
      <c r="P49" s="519"/>
      <c r="Q49" s="519"/>
      <c r="R49" s="519"/>
      <c r="S49" s="519"/>
      <c r="T49" s="519"/>
    </row>
    <row r="50" spans="1:20" hidden="1">
      <c r="A50" s="546">
        <f>'Mapa Final'!A50</f>
        <v>0</v>
      </c>
      <c r="B50" s="526">
        <f>'Mapa Final'!B50</f>
        <v>0</v>
      </c>
      <c r="C50" s="537">
        <f>'Mapa Final'!C50</f>
        <v>0</v>
      </c>
      <c r="D50" s="537">
        <f>'Mapa Final'!D50</f>
        <v>0</v>
      </c>
      <c r="E50" s="531">
        <f>'Mapa Final'!E50</f>
        <v>0</v>
      </c>
      <c r="F50" s="531">
        <f>'Mapa Final'!F50</f>
        <v>0</v>
      </c>
      <c r="G50" s="531">
        <f>'Mapa Final'!G50</f>
        <v>0</v>
      </c>
      <c r="H50" s="540" t="str">
        <f>'Mapa Final'!I50</f>
        <v>Muy Baja</v>
      </c>
      <c r="I50" s="543" t="b">
        <f>'Mapa Final'!L50</f>
        <v>0</v>
      </c>
      <c r="J50" s="543" t="e">
        <f>'Mapa Final'!N50</f>
        <v>#N/A</v>
      </c>
      <c r="K50" s="520" t="e">
        <f>'Mapa Final'!AA50</f>
        <v>#DIV/0!</v>
      </c>
      <c r="L50" s="520" t="e">
        <f>'Mapa Final'!AE50</f>
        <v>#DIV/0!</v>
      </c>
      <c r="M50" s="540" t="e">
        <f>'Mapa Final'!AG50</f>
        <v>#DIV/0!</v>
      </c>
      <c r="N50" s="520">
        <f>'Mapa Final'!AH50</f>
        <v>0</v>
      </c>
      <c r="O50" s="517"/>
      <c r="P50" s="517"/>
      <c r="Q50" s="517"/>
      <c r="R50" s="517"/>
      <c r="S50" s="517"/>
      <c r="T50" s="517"/>
    </row>
    <row r="51" spans="1:20" hidden="1">
      <c r="A51" s="547"/>
      <c r="B51" s="355"/>
      <c r="C51" s="538"/>
      <c r="D51" s="538"/>
      <c r="E51" s="532"/>
      <c r="F51" s="532"/>
      <c r="G51" s="532"/>
      <c r="H51" s="541"/>
      <c r="I51" s="544"/>
      <c r="J51" s="544"/>
      <c r="K51" s="521"/>
      <c r="L51" s="521"/>
      <c r="M51" s="541"/>
      <c r="N51" s="521"/>
      <c r="O51" s="518"/>
      <c r="P51" s="518"/>
      <c r="Q51" s="518"/>
      <c r="R51" s="518"/>
      <c r="S51" s="518"/>
      <c r="T51" s="518"/>
    </row>
    <row r="52" spans="1:20" hidden="1">
      <c r="A52" s="547"/>
      <c r="B52" s="355"/>
      <c r="C52" s="538"/>
      <c r="D52" s="538"/>
      <c r="E52" s="532"/>
      <c r="F52" s="532"/>
      <c r="G52" s="532"/>
      <c r="H52" s="541"/>
      <c r="I52" s="544"/>
      <c r="J52" s="544"/>
      <c r="K52" s="521"/>
      <c r="L52" s="521"/>
      <c r="M52" s="541"/>
      <c r="N52" s="521"/>
      <c r="O52" s="518"/>
      <c r="P52" s="518"/>
      <c r="Q52" s="518"/>
      <c r="R52" s="518"/>
      <c r="S52" s="518"/>
      <c r="T52" s="518"/>
    </row>
    <row r="53" spans="1:20" hidden="1">
      <c r="A53" s="547"/>
      <c r="B53" s="355"/>
      <c r="C53" s="538"/>
      <c r="D53" s="538"/>
      <c r="E53" s="532"/>
      <c r="F53" s="532"/>
      <c r="G53" s="532"/>
      <c r="H53" s="541"/>
      <c r="I53" s="544"/>
      <c r="J53" s="544"/>
      <c r="K53" s="521"/>
      <c r="L53" s="521"/>
      <c r="M53" s="541"/>
      <c r="N53" s="521"/>
      <c r="O53" s="518"/>
      <c r="P53" s="518"/>
      <c r="Q53" s="518"/>
      <c r="R53" s="518"/>
      <c r="S53" s="518"/>
      <c r="T53" s="518"/>
    </row>
    <row r="54" spans="1:20" ht="15.75" hidden="1" thickBot="1">
      <c r="A54" s="548"/>
      <c r="B54" s="527"/>
      <c r="C54" s="539"/>
      <c r="D54" s="539"/>
      <c r="E54" s="533"/>
      <c r="F54" s="533"/>
      <c r="G54" s="533"/>
      <c r="H54" s="542"/>
      <c r="I54" s="545"/>
      <c r="J54" s="545"/>
      <c r="K54" s="522"/>
      <c r="L54" s="522"/>
      <c r="M54" s="542"/>
      <c r="N54" s="522"/>
      <c r="O54" s="519"/>
      <c r="P54" s="519"/>
      <c r="Q54" s="519"/>
      <c r="R54" s="519"/>
      <c r="S54" s="519"/>
      <c r="T54" s="519"/>
    </row>
    <row r="55" spans="1:20" hidden="1">
      <c r="A55" s="546">
        <f>'Mapa Final'!A55</f>
        <v>0</v>
      </c>
      <c r="B55" s="526">
        <f>'Mapa Final'!B55</f>
        <v>0</v>
      </c>
      <c r="C55" s="537">
        <f>'Mapa Final'!C55</f>
        <v>0</v>
      </c>
      <c r="D55" s="537">
        <f>'Mapa Final'!D55</f>
        <v>0</v>
      </c>
      <c r="E55" s="531">
        <f>'Mapa Final'!E55</f>
        <v>0</v>
      </c>
      <c r="F55" s="531">
        <f>'Mapa Final'!F55</f>
        <v>0</v>
      </c>
      <c r="G55" s="531">
        <f>'Mapa Final'!G55</f>
        <v>0</v>
      </c>
      <c r="H55" s="540" t="str">
        <f>'Mapa Final'!I55</f>
        <v>Muy Baja</v>
      </c>
      <c r="I55" s="543" t="b">
        <f>'Mapa Final'!L55</f>
        <v>0</v>
      </c>
      <c r="J55" s="543" t="e">
        <f>'Mapa Final'!N55</f>
        <v>#N/A</v>
      </c>
      <c r="K55" s="520" t="e">
        <f>'Mapa Final'!AA55</f>
        <v>#DIV/0!</v>
      </c>
      <c r="L55" s="520" t="e">
        <f>'Mapa Final'!AE55</f>
        <v>#DIV/0!</v>
      </c>
      <c r="M55" s="540" t="e">
        <f>'Mapa Final'!AG55</f>
        <v>#DIV/0!</v>
      </c>
      <c r="N55" s="520">
        <f>'Mapa Final'!AH55</f>
        <v>0</v>
      </c>
      <c r="O55" s="517"/>
      <c r="P55" s="517"/>
      <c r="Q55" s="517"/>
      <c r="R55" s="517"/>
      <c r="S55" s="517"/>
      <c r="T55" s="517"/>
    </row>
    <row r="56" spans="1:20" hidden="1">
      <c r="A56" s="547"/>
      <c r="B56" s="355"/>
      <c r="C56" s="538"/>
      <c r="D56" s="538"/>
      <c r="E56" s="532"/>
      <c r="F56" s="532"/>
      <c r="G56" s="532"/>
      <c r="H56" s="541"/>
      <c r="I56" s="544"/>
      <c r="J56" s="544"/>
      <c r="K56" s="521"/>
      <c r="L56" s="521"/>
      <c r="M56" s="541"/>
      <c r="N56" s="521"/>
      <c r="O56" s="518"/>
      <c r="P56" s="518"/>
      <c r="Q56" s="518"/>
      <c r="R56" s="518"/>
      <c r="S56" s="518"/>
      <c r="T56" s="518"/>
    </row>
    <row r="57" spans="1:20" hidden="1">
      <c r="A57" s="547"/>
      <c r="B57" s="355"/>
      <c r="C57" s="538"/>
      <c r="D57" s="538"/>
      <c r="E57" s="532"/>
      <c r="F57" s="532"/>
      <c r="G57" s="532"/>
      <c r="H57" s="541"/>
      <c r="I57" s="544"/>
      <c r="J57" s="544"/>
      <c r="K57" s="521"/>
      <c r="L57" s="521"/>
      <c r="M57" s="541"/>
      <c r="N57" s="521"/>
      <c r="O57" s="518"/>
      <c r="P57" s="518"/>
      <c r="Q57" s="518"/>
      <c r="R57" s="518"/>
      <c r="S57" s="518"/>
      <c r="T57" s="518"/>
    </row>
    <row r="58" spans="1:20" hidden="1">
      <c r="A58" s="547"/>
      <c r="B58" s="355"/>
      <c r="C58" s="538"/>
      <c r="D58" s="538"/>
      <c r="E58" s="532"/>
      <c r="F58" s="532"/>
      <c r="G58" s="532"/>
      <c r="H58" s="541"/>
      <c r="I58" s="544"/>
      <c r="J58" s="544"/>
      <c r="K58" s="521"/>
      <c r="L58" s="521"/>
      <c r="M58" s="541"/>
      <c r="N58" s="521"/>
      <c r="O58" s="518"/>
      <c r="P58" s="518"/>
      <c r="Q58" s="518"/>
      <c r="R58" s="518"/>
      <c r="S58" s="518"/>
      <c r="T58" s="518"/>
    </row>
    <row r="59" spans="1:20" ht="15.75" hidden="1" thickBot="1">
      <c r="A59" s="548"/>
      <c r="B59" s="527"/>
      <c r="C59" s="539"/>
      <c r="D59" s="539"/>
      <c r="E59" s="533"/>
      <c r="F59" s="533"/>
      <c r="G59" s="533"/>
      <c r="H59" s="542"/>
      <c r="I59" s="545"/>
      <c r="J59" s="545"/>
      <c r="K59" s="522"/>
      <c r="L59" s="522"/>
      <c r="M59" s="542"/>
      <c r="N59" s="522"/>
      <c r="O59" s="519"/>
      <c r="P59" s="519"/>
      <c r="Q59" s="519"/>
      <c r="R59" s="519"/>
      <c r="S59" s="519"/>
      <c r="T59" s="519"/>
    </row>
    <row r="60" spans="1:20">
      <c r="A60" s="237"/>
      <c r="B60" s="237"/>
      <c r="C60" s="32"/>
      <c r="D60" s="237"/>
      <c r="E60" s="238"/>
      <c r="F60" s="32"/>
      <c r="G60" s="32"/>
      <c r="H60" s="239"/>
      <c r="I60" s="239"/>
      <c r="J60" s="240"/>
      <c r="K60" s="239"/>
      <c r="L60" s="239"/>
      <c r="M60" s="239"/>
      <c r="N60" s="32"/>
      <c r="O60" s="32"/>
      <c r="P60" s="32"/>
      <c r="Q60" s="32"/>
      <c r="R60" s="32"/>
      <c r="S60" s="32"/>
      <c r="T60" s="32"/>
    </row>
  </sheetData>
  <mergeCells count="214">
    <mergeCell ref="P10:P14"/>
    <mergeCell ref="Q10:Q14"/>
    <mergeCell ref="R10:R14"/>
    <mergeCell ref="G10:G14"/>
    <mergeCell ref="H10:H14"/>
    <mergeCell ref="I10:I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P15:P19"/>
    <mergeCell ref="Q15:Q19"/>
    <mergeCell ref="R15:R19"/>
    <mergeCell ref="S15:S19"/>
    <mergeCell ref="T15:T19"/>
    <mergeCell ref="N15:N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S30:S34"/>
    <mergeCell ref="T30:T34"/>
    <mergeCell ref="N30:N34"/>
    <mergeCell ref="P30:P34"/>
    <mergeCell ref="Q30:Q34"/>
    <mergeCell ref="R30:R34"/>
    <mergeCell ref="A40:A44"/>
    <mergeCell ref="C40:C44"/>
    <mergeCell ref="D40:D44"/>
    <mergeCell ref="E40:E44"/>
    <mergeCell ref="F40:F44"/>
    <mergeCell ref="J35:J39"/>
    <mergeCell ref="K35:K39"/>
    <mergeCell ref="L35:L39"/>
    <mergeCell ref="M35:M39"/>
    <mergeCell ref="A35:A39"/>
    <mergeCell ref="C35:C39"/>
    <mergeCell ref="E35:E39"/>
    <mergeCell ref="F35:F39"/>
    <mergeCell ref="G35:G39"/>
    <mergeCell ref="H35:H39"/>
    <mergeCell ref="I35:I3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B50:B54"/>
    <mergeCell ref="P55:P59"/>
    <mergeCell ref="Q55:Q59"/>
    <mergeCell ref="R55:R59"/>
    <mergeCell ref="S55:S59"/>
    <mergeCell ref="T55:T59"/>
    <mergeCell ref="J55:J59"/>
    <mergeCell ref="K55:K59"/>
    <mergeCell ref="L55:L59"/>
    <mergeCell ref="M55:M59"/>
    <mergeCell ref="N55:N59"/>
    <mergeCell ref="O55:O59"/>
    <mergeCell ref="B45:B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B10:B14"/>
    <mergeCell ref="B15:B19"/>
    <mergeCell ref="B20:B24"/>
    <mergeCell ref="B25:B29"/>
    <mergeCell ref="B30:B34"/>
    <mergeCell ref="B35:B39"/>
    <mergeCell ref="B40:B44"/>
    <mergeCell ref="D35:D39"/>
    <mergeCell ref="M30:M34"/>
    <mergeCell ref="G30:G34"/>
    <mergeCell ref="H30:H34"/>
    <mergeCell ref="I30:I34"/>
    <mergeCell ref="J30:J34"/>
    <mergeCell ref="K30:K34"/>
    <mergeCell ref="L30:L34"/>
    <mergeCell ref="J10:J14"/>
    <mergeCell ref="K10:K14"/>
    <mergeCell ref="L10:L14"/>
    <mergeCell ref="P35:P39"/>
    <mergeCell ref="Q35:Q39"/>
    <mergeCell ref="R35:R39"/>
    <mergeCell ref="S35:S39"/>
    <mergeCell ref="T35:T39"/>
    <mergeCell ref="N35:N39"/>
    <mergeCell ref="S40:S44"/>
    <mergeCell ref="T40:T44"/>
    <mergeCell ref="N40:N44"/>
    <mergeCell ref="O40:O44"/>
    <mergeCell ref="P40:P44"/>
    <mergeCell ref="Q40:Q44"/>
    <mergeCell ref="R40:R44"/>
    <mergeCell ref="O35:O39"/>
  </mergeCells>
  <conditionalFormatting sqref="A7:B7 H7 H60:J1048576">
    <cfRule type="containsText" dxfId="863" priority="681" operator="containsText" text="3- Moderado">
      <formula>NOT(ISERROR(SEARCH("3- Moderado",A7)))</formula>
    </cfRule>
    <cfRule type="containsText" dxfId="862" priority="682" operator="containsText" text="6- Moderado">
      <formula>NOT(ISERROR(SEARCH("6- Moderado",A7)))</formula>
    </cfRule>
    <cfRule type="containsText" dxfId="861" priority="683" operator="containsText" text="4- Moderado">
      <formula>NOT(ISERROR(SEARCH("4- Moderado",A7)))</formula>
    </cfRule>
    <cfRule type="containsText" dxfId="860" priority="684" operator="containsText" text="3- Bajo">
      <formula>NOT(ISERROR(SEARCH("3- Bajo",A7)))</formula>
    </cfRule>
    <cfRule type="containsText" dxfId="859" priority="685" operator="containsText" text="4- Bajo">
      <formula>NOT(ISERROR(SEARCH("4- Bajo",A7)))</formula>
    </cfRule>
    <cfRule type="containsText" dxfId="858" priority="686" operator="containsText" text="1- Bajo">
      <formula>NOT(ISERROR(SEARCH("1- Bajo",A7)))</formula>
    </cfRule>
  </conditionalFormatting>
  <conditionalFormatting sqref="A10:I10">
    <cfRule type="containsText" dxfId="857" priority="639" operator="containsText" text="3- Moderado">
      <formula>NOT(ISERROR(SEARCH("3- Moderado",A10)))</formula>
    </cfRule>
    <cfRule type="containsText" dxfId="856" priority="640" operator="containsText" text="6- Moderado">
      <formula>NOT(ISERROR(SEARCH("6- Moderado",A10)))</formula>
    </cfRule>
    <cfRule type="containsText" dxfId="855" priority="641" operator="containsText" text="4- Moderado">
      <formula>NOT(ISERROR(SEARCH("4- Moderado",A10)))</formula>
    </cfRule>
    <cfRule type="containsText" dxfId="854" priority="642" operator="containsText" text="3- Bajo">
      <formula>NOT(ISERROR(SEARCH("3- Bajo",A10)))</formula>
    </cfRule>
    <cfRule type="containsText" dxfId="853" priority="643" operator="containsText" text="4- Bajo">
      <formula>NOT(ISERROR(SEARCH("4- Bajo",A10)))</formula>
    </cfRule>
    <cfRule type="containsText" dxfId="852" priority="644" operator="containsText" text="1- Bajo">
      <formula>NOT(ISERROR(SEARCH("1- Bajo",A10)))</formula>
    </cfRule>
  </conditionalFormatting>
  <conditionalFormatting sqref="A15:I15">
    <cfRule type="containsText" dxfId="851" priority="577" operator="containsText" text="3- Moderado">
      <formula>NOT(ISERROR(SEARCH("3- Moderado",A15)))</formula>
    </cfRule>
    <cfRule type="containsText" dxfId="850" priority="578" operator="containsText" text="6- Moderado">
      <formula>NOT(ISERROR(SEARCH("6- Moderado",A15)))</formula>
    </cfRule>
    <cfRule type="containsText" dxfId="849" priority="579" operator="containsText" text="4- Moderado">
      <formula>NOT(ISERROR(SEARCH("4- Moderado",A15)))</formula>
    </cfRule>
    <cfRule type="containsText" dxfId="848" priority="580" operator="containsText" text="3- Bajo">
      <formula>NOT(ISERROR(SEARCH("3- Bajo",A15)))</formula>
    </cfRule>
    <cfRule type="containsText" dxfId="847" priority="581" operator="containsText" text="4- Bajo">
      <formula>NOT(ISERROR(SEARCH("4- Bajo",A15)))</formula>
    </cfRule>
    <cfRule type="containsText" dxfId="846" priority="582" operator="containsText" text="1- Bajo">
      <formula>NOT(ISERROR(SEARCH("1- Bajo",A15)))</formula>
    </cfRule>
  </conditionalFormatting>
  <conditionalFormatting sqref="A20:I20">
    <cfRule type="containsText" dxfId="845" priority="542" operator="containsText" text="3- Moderado">
      <formula>NOT(ISERROR(SEARCH("3- Moderado",A20)))</formula>
    </cfRule>
    <cfRule type="containsText" dxfId="844" priority="543" operator="containsText" text="6- Moderado">
      <formula>NOT(ISERROR(SEARCH("6- Moderado",A20)))</formula>
    </cfRule>
    <cfRule type="containsText" dxfId="843" priority="544" operator="containsText" text="4- Moderado">
      <formula>NOT(ISERROR(SEARCH("4- Moderado",A20)))</formula>
    </cfRule>
    <cfRule type="containsText" dxfId="842" priority="545" operator="containsText" text="3- Bajo">
      <formula>NOT(ISERROR(SEARCH("3- Bajo",A20)))</formula>
    </cfRule>
    <cfRule type="containsText" dxfId="841" priority="546" operator="containsText" text="4- Bajo">
      <formula>NOT(ISERROR(SEARCH("4- Bajo",A20)))</formula>
    </cfRule>
    <cfRule type="containsText" dxfId="840" priority="547" operator="containsText" text="1- Bajo">
      <formula>NOT(ISERROR(SEARCH("1- Bajo",A20)))</formula>
    </cfRule>
  </conditionalFormatting>
  <conditionalFormatting sqref="A25:I25">
    <cfRule type="containsText" dxfId="839" priority="518" operator="containsText" text="3- Moderado">
      <formula>NOT(ISERROR(SEARCH("3- Moderado",A25)))</formula>
    </cfRule>
    <cfRule type="containsText" dxfId="838" priority="519" operator="containsText" text="6- Moderado">
      <formula>NOT(ISERROR(SEARCH("6- Moderado",A25)))</formula>
    </cfRule>
    <cfRule type="containsText" dxfId="837" priority="520" operator="containsText" text="4- Moderado">
      <formula>NOT(ISERROR(SEARCH("4- Moderado",A25)))</formula>
    </cfRule>
    <cfRule type="containsText" dxfId="836" priority="521" operator="containsText" text="3- Bajo">
      <formula>NOT(ISERROR(SEARCH("3- Bajo",A25)))</formula>
    </cfRule>
    <cfRule type="containsText" dxfId="835" priority="522" operator="containsText" text="4- Bajo">
      <formula>NOT(ISERROR(SEARCH("4- Bajo",A25)))</formula>
    </cfRule>
    <cfRule type="containsText" dxfId="834" priority="523" operator="containsText" text="1- Bajo">
      <formula>NOT(ISERROR(SEARCH("1- Bajo",A25)))</formula>
    </cfRule>
  </conditionalFormatting>
  <conditionalFormatting sqref="A30:I30">
    <cfRule type="containsText" dxfId="833" priority="451" operator="containsText" text="3- Moderado">
      <formula>NOT(ISERROR(SEARCH("3- Moderado",A30)))</formula>
    </cfRule>
    <cfRule type="containsText" dxfId="832" priority="452" operator="containsText" text="6- Moderado">
      <formula>NOT(ISERROR(SEARCH("6- Moderado",A30)))</formula>
    </cfRule>
    <cfRule type="containsText" dxfId="831" priority="453" operator="containsText" text="4- Moderado">
      <formula>NOT(ISERROR(SEARCH("4- Moderado",A30)))</formula>
    </cfRule>
    <cfRule type="containsText" dxfId="830" priority="454" operator="containsText" text="3- Bajo">
      <formula>NOT(ISERROR(SEARCH("3- Bajo",A30)))</formula>
    </cfRule>
    <cfRule type="containsText" dxfId="829" priority="455" operator="containsText" text="4- Bajo">
      <formula>NOT(ISERROR(SEARCH("4- Bajo",A30)))</formula>
    </cfRule>
    <cfRule type="containsText" dxfId="828" priority="456" operator="containsText" text="1- Bajo">
      <formula>NOT(ISERROR(SEARCH("1- Bajo",A30)))</formula>
    </cfRule>
  </conditionalFormatting>
  <conditionalFormatting sqref="A35:I35">
    <cfRule type="containsText" dxfId="827" priority="384" operator="containsText" text="3- Moderado">
      <formula>NOT(ISERROR(SEARCH("3- Moderado",A35)))</formula>
    </cfRule>
    <cfRule type="containsText" dxfId="826" priority="385" operator="containsText" text="6- Moderado">
      <formula>NOT(ISERROR(SEARCH("6- Moderado",A35)))</formula>
    </cfRule>
    <cfRule type="containsText" dxfId="825" priority="386" operator="containsText" text="4- Moderado">
      <formula>NOT(ISERROR(SEARCH("4- Moderado",A35)))</formula>
    </cfRule>
    <cfRule type="containsText" dxfId="824" priority="387" operator="containsText" text="3- Bajo">
      <formula>NOT(ISERROR(SEARCH("3- Bajo",A35)))</formula>
    </cfRule>
    <cfRule type="containsText" dxfId="823" priority="388" operator="containsText" text="4- Bajo">
      <formula>NOT(ISERROR(SEARCH("4- Bajo",A35)))</formula>
    </cfRule>
    <cfRule type="containsText" dxfId="822" priority="389" operator="containsText" text="1- Bajo">
      <formula>NOT(ISERROR(SEARCH("1- Bajo",A35)))</formula>
    </cfRule>
  </conditionalFormatting>
  <conditionalFormatting sqref="A40:I40">
    <cfRule type="containsText" dxfId="821" priority="317" operator="containsText" text="3- Moderado">
      <formula>NOT(ISERROR(SEARCH("3- Moderado",A40)))</formula>
    </cfRule>
    <cfRule type="containsText" dxfId="820" priority="318" operator="containsText" text="6- Moderado">
      <formula>NOT(ISERROR(SEARCH("6- Moderado",A40)))</formula>
    </cfRule>
    <cfRule type="containsText" dxfId="819" priority="319" operator="containsText" text="4- Moderado">
      <formula>NOT(ISERROR(SEARCH("4- Moderado",A40)))</formula>
    </cfRule>
    <cfRule type="containsText" dxfId="818" priority="320" operator="containsText" text="3- Bajo">
      <formula>NOT(ISERROR(SEARCH("3- Bajo",A40)))</formula>
    </cfRule>
    <cfRule type="containsText" dxfId="817" priority="321" operator="containsText" text="4- Bajo">
      <formula>NOT(ISERROR(SEARCH("4- Bajo",A40)))</formula>
    </cfRule>
    <cfRule type="containsText" dxfId="816" priority="322" operator="containsText" text="1- Bajo">
      <formula>NOT(ISERROR(SEARCH("1- Bajo",A40)))</formula>
    </cfRule>
  </conditionalFormatting>
  <conditionalFormatting sqref="A45:I45">
    <cfRule type="containsText" dxfId="815" priority="250" operator="containsText" text="3- Moderado">
      <formula>NOT(ISERROR(SEARCH("3- Moderado",A45)))</formula>
    </cfRule>
    <cfRule type="containsText" dxfId="814" priority="251" operator="containsText" text="6- Moderado">
      <formula>NOT(ISERROR(SEARCH("6- Moderado",A45)))</formula>
    </cfRule>
    <cfRule type="containsText" dxfId="813" priority="252" operator="containsText" text="4- Moderado">
      <formula>NOT(ISERROR(SEARCH("4- Moderado",A45)))</formula>
    </cfRule>
    <cfRule type="containsText" dxfId="812" priority="253" operator="containsText" text="3- Bajo">
      <formula>NOT(ISERROR(SEARCH("3- Bajo",A45)))</formula>
    </cfRule>
    <cfRule type="containsText" dxfId="811" priority="254" operator="containsText" text="4- Bajo">
      <formula>NOT(ISERROR(SEARCH("4- Bajo",A45)))</formula>
    </cfRule>
    <cfRule type="containsText" dxfId="810" priority="255" operator="containsText" text="1- Bajo">
      <formula>NOT(ISERROR(SEARCH("1- Bajo",A45)))</formula>
    </cfRule>
  </conditionalFormatting>
  <conditionalFormatting sqref="A50:I50">
    <cfRule type="containsText" dxfId="809" priority="183" operator="containsText" text="3- Moderado">
      <formula>NOT(ISERROR(SEARCH("3- Moderado",A50)))</formula>
    </cfRule>
    <cfRule type="containsText" dxfId="808" priority="184" operator="containsText" text="6- Moderado">
      <formula>NOT(ISERROR(SEARCH("6- Moderado",A50)))</formula>
    </cfRule>
    <cfRule type="containsText" dxfId="807" priority="185" operator="containsText" text="4- Moderado">
      <formula>NOT(ISERROR(SEARCH("4- Moderado",A50)))</formula>
    </cfRule>
    <cfRule type="containsText" dxfId="806" priority="186" operator="containsText" text="3- Bajo">
      <formula>NOT(ISERROR(SEARCH("3- Bajo",A50)))</formula>
    </cfRule>
    <cfRule type="containsText" dxfId="805" priority="187" operator="containsText" text="4- Bajo">
      <formula>NOT(ISERROR(SEARCH("4- Bajo",A50)))</formula>
    </cfRule>
    <cfRule type="containsText" dxfId="804" priority="188" operator="containsText" text="1- Bajo">
      <formula>NOT(ISERROR(SEARCH("1- Bajo",A50)))</formula>
    </cfRule>
  </conditionalFormatting>
  <conditionalFormatting sqref="A55:I55">
    <cfRule type="containsText" dxfId="803" priority="116" operator="containsText" text="3- Moderado">
      <formula>NOT(ISERROR(SEARCH("3- Moderado",A55)))</formula>
    </cfRule>
    <cfRule type="containsText" dxfId="802" priority="117" operator="containsText" text="6- Moderado">
      <formula>NOT(ISERROR(SEARCH("6- Moderado",A55)))</formula>
    </cfRule>
    <cfRule type="containsText" dxfId="801" priority="118" operator="containsText" text="4- Moderado">
      <formula>NOT(ISERROR(SEARCH("4- Moderado",A55)))</formula>
    </cfRule>
    <cfRule type="containsText" dxfId="800" priority="119" operator="containsText" text="3- Bajo">
      <formula>NOT(ISERROR(SEARCH("3- Bajo",A55)))</formula>
    </cfRule>
    <cfRule type="containsText" dxfId="799" priority="120" operator="containsText" text="4- Bajo">
      <formula>NOT(ISERROR(SEARCH("4- Bajo",A55)))</formula>
    </cfRule>
    <cfRule type="containsText" dxfId="798" priority="121" operator="containsText" text="1- Bajo">
      <formula>NOT(ISERROR(SEARCH("1- Bajo",A55)))</formula>
    </cfRule>
  </conditionalFormatting>
  <conditionalFormatting sqref="D8:M8">
    <cfRule type="containsText" dxfId="797" priority="621" operator="containsText" text="3- Moderado">
      <formula>NOT(ISERROR(SEARCH("3- Moderado",D8)))</formula>
    </cfRule>
    <cfRule type="containsText" dxfId="796" priority="622" operator="containsText" text="6- Moderado">
      <formula>NOT(ISERROR(SEARCH("6- Moderado",D8)))</formula>
    </cfRule>
    <cfRule type="containsText" dxfId="795" priority="623" operator="containsText" text="4- Moderado">
      <formula>NOT(ISERROR(SEARCH("4- Moderado",D8)))</formula>
    </cfRule>
    <cfRule type="containsText" dxfId="794" priority="624" operator="containsText" text="3- Bajo">
      <formula>NOT(ISERROR(SEARCH("3- Bajo",D8)))</formula>
    </cfRule>
    <cfRule type="containsText" dxfId="793" priority="625" operator="containsText" text="4- Bajo">
      <formula>NOT(ISERROR(SEARCH("4- Bajo",D8)))</formula>
    </cfRule>
    <cfRule type="containsText" dxfId="792" priority="626" operator="containsText" text="1- Bajo">
      <formula>NOT(ISERROR(SEARCH("1- Bajo",D8)))</formula>
    </cfRule>
  </conditionalFormatting>
  <conditionalFormatting sqref="H10:H59">
    <cfRule type="containsText" dxfId="791" priority="87" operator="containsText" text="Muy Alta">
      <formula>NOT(ISERROR(SEARCH("Muy Alta",H10)))</formula>
    </cfRule>
    <cfRule type="containsText" dxfId="790" priority="88" operator="containsText" text="Alta">
      <formula>NOT(ISERROR(SEARCH("Alta",H10)))</formula>
    </cfRule>
    <cfRule type="containsText" dxfId="789" priority="94" operator="containsText" text="Muy Baja">
      <formula>NOT(ISERROR(SEARCH("Muy Baja",H10)))</formula>
    </cfRule>
    <cfRule type="containsText" dxfId="788" priority="95" operator="containsText" text="Baja">
      <formula>NOT(ISERROR(SEARCH("Baja",H10)))</formula>
    </cfRule>
    <cfRule type="containsText" dxfId="787" priority="96" operator="containsText" text="Media">
      <formula>NOT(ISERROR(SEARCH("Media",H10)))</formula>
    </cfRule>
  </conditionalFormatting>
  <conditionalFormatting sqref="I10:I59">
    <cfRule type="containsText" dxfId="786" priority="90" operator="containsText" text="Catastrófico">
      <formula>NOT(ISERROR(SEARCH("Catastrófico",I10)))</formula>
    </cfRule>
    <cfRule type="containsText" dxfId="785" priority="91" operator="containsText" text="Mayor">
      <formula>NOT(ISERROR(SEARCH("Mayor",I10)))</formula>
    </cfRule>
    <cfRule type="containsText" dxfId="784" priority="92" operator="containsText" text="Menor">
      <formula>NOT(ISERROR(SEARCH("Menor",I10)))</formula>
    </cfRule>
    <cfRule type="containsText" dxfId="783" priority="93" operator="containsText" text="Leve">
      <formula>NOT(ISERROR(SEARCH("Leve",I10)))</formula>
    </cfRule>
  </conditionalFormatting>
  <conditionalFormatting sqref="I10:J59">
    <cfRule type="containsText" dxfId="782" priority="83" operator="containsText" text="Moderado">
      <formula>NOT(ISERROR(SEARCH("Moderado",I10)))</formula>
    </cfRule>
  </conditionalFormatting>
  <conditionalFormatting sqref="J8 J60:J1048576">
    <cfRule type="containsText" dxfId="781" priority="663" operator="containsText" text="25- Extremo">
      <formula>NOT(ISERROR(SEARCH("25- Extremo",J8)))</formula>
    </cfRule>
    <cfRule type="containsText" dxfId="780" priority="664" operator="containsText" text="20- Extremo">
      <formula>NOT(ISERROR(SEARCH("20- Extremo",J8)))</formula>
    </cfRule>
    <cfRule type="containsText" dxfId="779" priority="665" operator="containsText" text="15- Extremo">
      <formula>NOT(ISERROR(SEARCH("15- Extremo",J8)))</formula>
    </cfRule>
    <cfRule type="containsText" dxfId="778" priority="666" operator="containsText" text="10- Extremo">
      <formula>NOT(ISERROR(SEARCH("10- Extremo",J8)))</formula>
    </cfRule>
    <cfRule type="containsText" dxfId="777" priority="667" operator="containsText" text="5- Extremo">
      <formula>NOT(ISERROR(SEARCH("5- Extremo",J8)))</formula>
    </cfRule>
    <cfRule type="containsText" dxfId="776" priority="668" operator="containsText" text="12- Alto">
      <formula>NOT(ISERROR(SEARCH("12- Alto",J8)))</formula>
    </cfRule>
    <cfRule type="containsText" dxfId="775" priority="669" operator="containsText" text="10- Alto">
      <formula>NOT(ISERROR(SEARCH("10- Alto",J8)))</formula>
    </cfRule>
    <cfRule type="containsText" dxfId="774" priority="670" operator="containsText" text="9- Alto">
      <formula>NOT(ISERROR(SEARCH("9- Alto",J8)))</formula>
    </cfRule>
    <cfRule type="containsText" dxfId="773" priority="671" operator="containsText" text="8- Alto">
      <formula>NOT(ISERROR(SEARCH("8- Alto",J8)))</formula>
    </cfRule>
    <cfRule type="containsText" dxfId="772" priority="672" operator="containsText" text="5- Alto">
      <formula>NOT(ISERROR(SEARCH("5- Alto",J8)))</formula>
    </cfRule>
    <cfRule type="containsText" dxfId="771" priority="673" operator="containsText" text="4- Alto">
      <formula>NOT(ISERROR(SEARCH("4- Alto",J8)))</formula>
    </cfRule>
    <cfRule type="containsText" dxfId="770" priority="679" operator="containsText" text="2- Bajo">
      <formula>NOT(ISERROR(SEARCH("2- Bajo",J8)))</formula>
    </cfRule>
  </conditionalFormatting>
  <conditionalFormatting sqref="J10:J24">
    <cfRule type="colorScale" priority="620">
      <colorScale>
        <cfvo type="min"/>
        <cfvo type="max"/>
        <color rgb="FFFF7128"/>
        <color rgb="FFFFEF9C"/>
      </colorScale>
    </cfRule>
  </conditionalFormatting>
  <conditionalFormatting sqref="J10:J59">
    <cfRule type="containsText" dxfId="769" priority="81" operator="containsText" text="Bajo">
      <formula>NOT(ISERROR(SEARCH("Bajo",J10)))</formula>
    </cfRule>
    <cfRule type="containsText" dxfId="768" priority="82" operator="containsText" text="Extremo">
      <formula>NOT(ISERROR(SEARCH("Extremo",J10)))</formula>
    </cfRule>
    <cfRule type="containsText" dxfId="767" priority="111" operator="containsText" text="Bajo">
      <formula>NOT(ISERROR(SEARCH("Bajo",J10)))</formula>
    </cfRule>
    <cfRule type="containsText" dxfId="766" priority="112" operator="containsText" text="Moderado">
      <formula>NOT(ISERROR(SEARCH("Moderado",J10)))</formula>
    </cfRule>
    <cfRule type="containsText" dxfId="765" priority="113" operator="containsText" text="Alto">
      <formula>NOT(ISERROR(SEARCH("Alto",J10)))</formula>
    </cfRule>
    <cfRule type="containsText" dxfId="764" priority="114" operator="containsText" text="Extremo">
      <formula>NOT(ISERROR(SEARCH("Extremo",J10)))</formula>
    </cfRule>
  </conditionalFormatting>
  <conditionalFormatting sqref="J25:J29">
    <cfRule type="colorScale" priority="517">
      <colorScale>
        <cfvo type="min"/>
        <cfvo type="max"/>
        <color rgb="FFFF7128"/>
        <color rgb="FFFFEF9C"/>
      </colorScale>
    </cfRule>
  </conditionalFormatting>
  <conditionalFormatting sqref="J30:J34">
    <cfRule type="colorScale" priority="450">
      <colorScale>
        <cfvo type="min"/>
        <cfvo type="max"/>
        <color rgb="FFFF7128"/>
        <color rgb="FFFFEF9C"/>
      </colorScale>
    </cfRule>
  </conditionalFormatting>
  <conditionalFormatting sqref="J35:J39">
    <cfRule type="colorScale" priority="383">
      <colorScale>
        <cfvo type="min"/>
        <cfvo type="max"/>
        <color rgb="FFFF7128"/>
        <color rgb="FFFFEF9C"/>
      </colorScale>
    </cfRule>
  </conditionalFormatting>
  <conditionalFormatting sqref="J40:J44">
    <cfRule type="colorScale" priority="316">
      <colorScale>
        <cfvo type="min"/>
        <cfvo type="max"/>
        <color rgb="FFFF7128"/>
        <color rgb="FFFFEF9C"/>
      </colorScale>
    </cfRule>
  </conditionalFormatting>
  <conditionalFormatting sqref="J45:J49">
    <cfRule type="colorScale" priority="249">
      <colorScale>
        <cfvo type="min"/>
        <cfvo type="max"/>
        <color rgb="FFFF7128"/>
        <color rgb="FFFFEF9C"/>
      </colorScale>
    </cfRule>
  </conditionalFormatting>
  <conditionalFormatting sqref="J50:J54">
    <cfRule type="colorScale" priority="182">
      <colorScale>
        <cfvo type="min"/>
        <cfvo type="max"/>
        <color rgb="FFFF7128"/>
        <color rgb="FFFFEF9C"/>
      </colorScale>
    </cfRule>
  </conditionalFormatting>
  <conditionalFormatting sqref="J55:J59">
    <cfRule type="colorScale" priority="115">
      <colorScale>
        <cfvo type="min"/>
        <cfvo type="max"/>
        <color rgb="FFFF7128"/>
        <color rgb="FFFFEF9C"/>
      </colorScale>
    </cfRule>
  </conditionalFormatting>
  <conditionalFormatting sqref="K10:K59">
    <cfRule type="containsText" dxfId="763" priority="77" operator="containsText" text="Muy Alta">
      <formula>NOT(ISERROR(SEARCH("Muy Alta",K10)))</formula>
    </cfRule>
    <cfRule type="containsText" dxfId="762" priority="78" operator="containsText" text="Alta">
      <formula>NOT(ISERROR(SEARCH("Alta",K10)))</formula>
    </cfRule>
    <cfRule type="containsText" dxfId="761" priority="79" operator="containsText" text="Baja">
      <formula>NOT(ISERROR(SEARCH("Baja",K10)))</formula>
    </cfRule>
    <cfRule type="containsText" dxfId="760" priority="80" operator="containsText" text="Muy Baja">
      <formula>NOT(ISERROR(SEARCH("Muy Baja",K10)))</formula>
    </cfRule>
    <cfRule type="containsText" dxfId="759" priority="85" operator="containsText" text="Media">
      <formula>NOT(ISERROR(SEARCH("Media",K10)))</formula>
    </cfRule>
  </conditionalFormatting>
  <conditionalFormatting sqref="K10:L10 K15:L15 K20:L20">
    <cfRule type="containsText" dxfId="758" priority="657" operator="containsText" text="3- Moderado">
      <formula>NOT(ISERROR(SEARCH("3- Moderado",K10)))</formula>
    </cfRule>
    <cfRule type="containsText" dxfId="757" priority="658" operator="containsText" text="6- Moderado">
      <formula>NOT(ISERROR(SEARCH("6- Moderado",K10)))</formula>
    </cfRule>
    <cfRule type="containsText" dxfId="756" priority="659" operator="containsText" text="4- Moderado">
      <formula>NOT(ISERROR(SEARCH("4- Moderado",K10)))</formula>
    </cfRule>
    <cfRule type="containsText" dxfId="755" priority="660" operator="containsText" text="3- Bajo">
      <formula>NOT(ISERROR(SEARCH("3- Bajo",K10)))</formula>
    </cfRule>
    <cfRule type="containsText" dxfId="754" priority="661" operator="containsText" text="4- Bajo">
      <formula>NOT(ISERROR(SEARCH("4- Bajo",K10)))</formula>
    </cfRule>
    <cfRule type="containsText" dxfId="753" priority="662" operator="containsText" text="1- Bajo">
      <formula>NOT(ISERROR(SEARCH("1- Bajo",K10)))</formula>
    </cfRule>
  </conditionalFormatting>
  <conditionalFormatting sqref="K25:L25">
    <cfRule type="containsText" dxfId="752" priority="536" operator="containsText" text="3- Moderado">
      <formula>NOT(ISERROR(SEARCH("3- Moderado",K25)))</formula>
    </cfRule>
    <cfRule type="containsText" dxfId="751" priority="537" operator="containsText" text="6- Moderado">
      <formula>NOT(ISERROR(SEARCH("6- Moderado",K25)))</formula>
    </cfRule>
    <cfRule type="containsText" dxfId="750" priority="538" operator="containsText" text="4- Moderado">
      <formula>NOT(ISERROR(SEARCH("4- Moderado",K25)))</formula>
    </cfRule>
    <cfRule type="containsText" dxfId="749" priority="539" operator="containsText" text="3- Bajo">
      <formula>NOT(ISERROR(SEARCH("3- Bajo",K25)))</formula>
    </cfRule>
    <cfRule type="containsText" dxfId="748" priority="540" operator="containsText" text="4- Bajo">
      <formula>NOT(ISERROR(SEARCH("4- Bajo",K25)))</formula>
    </cfRule>
    <cfRule type="containsText" dxfId="747" priority="541" operator="containsText" text="1- Bajo">
      <formula>NOT(ISERROR(SEARCH("1- Bajo",K25)))</formula>
    </cfRule>
  </conditionalFormatting>
  <conditionalFormatting sqref="K30:L30">
    <cfRule type="containsText" dxfId="746" priority="469" operator="containsText" text="3- Moderado">
      <formula>NOT(ISERROR(SEARCH("3- Moderado",K30)))</formula>
    </cfRule>
    <cfRule type="containsText" dxfId="745" priority="470" operator="containsText" text="6- Moderado">
      <formula>NOT(ISERROR(SEARCH("6- Moderado",K30)))</formula>
    </cfRule>
    <cfRule type="containsText" dxfId="744" priority="471" operator="containsText" text="4- Moderado">
      <formula>NOT(ISERROR(SEARCH("4- Moderado",K30)))</formula>
    </cfRule>
    <cfRule type="containsText" dxfId="743" priority="472" operator="containsText" text="3- Bajo">
      <formula>NOT(ISERROR(SEARCH("3- Bajo",K30)))</formula>
    </cfRule>
    <cfRule type="containsText" dxfId="742" priority="473" operator="containsText" text="4- Bajo">
      <formula>NOT(ISERROR(SEARCH("4- Bajo",K30)))</formula>
    </cfRule>
    <cfRule type="containsText" dxfId="741" priority="474" operator="containsText" text="1- Bajo">
      <formula>NOT(ISERROR(SEARCH("1- Bajo",K30)))</formula>
    </cfRule>
  </conditionalFormatting>
  <conditionalFormatting sqref="K35:L35">
    <cfRule type="containsText" dxfId="740" priority="402" operator="containsText" text="3- Moderado">
      <formula>NOT(ISERROR(SEARCH("3- Moderado",K35)))</formula>
    </cfRule>
    <cfRule type="containsText" dxfId="739" priority="403" operator="containsText" text="6- Moderado">
      <formula>NOT(ISERROR(SEARCH("6- Moderado",K35)))</formula>
    </cfRule>
    <cfRule type="containsText" dxfId="738" priority="404" operator="containsText" text="4- Moderado">
      <formula>NOT(ISERROR(SEARCH("4- Moderado",K35)))</formula>
    </cfRule>
    <cfRule type="containsText" dxfId="737" priority="405" operator="containsText" text="3- Bajo">
      <formula>NOT(ISERROR(SEARCH("3- Bajo",K35)))</formula>
    </cfRule>
    <cfRule type="containsText" dxfId="736" priority="406" operator="containsText" text="4- Bajo">
      <formula>NOT(ISERROR(SEARCH("4- Bajo",K35)))</formula>
    </cfRule>
    <cfRule type="containsText" dxfId="735" priority="407" operator="containsText" text="1- Bajo">
      <formula>NOT(ISERROR(SEARCH("1- Bajo",K35)))</formula>
    </cfRule>
  </conditionalFormatting>
  <conditionalFormatting sqref="K40:L40">
    <cfRule type="containsText" dxfId="734" priority="335" operator="containsText" text="3- Moderado">
      <formula>NOT(ISERROR(SEARCH("3- Moderado",K40)))</formula>
    </cfRule>
    <cfRule type="containsText" dxfId="733" priority="336" operator="containsText" text="6- Moderado">
      <formula>NOT(ISERROR(SEARCH("6- Moderado",K40)))</formula>
    </cfRule>
    <cfRule type="containsText" dxfId="732" priority="337" operator="containsText" text="4- Moderado">
      <formula>NOT(ISERROR(SEARCH("4- Moderado",K40)))</formula>
    </cfRule>
    <cfRule type="containsText" dxfId="731" priority="338" operator="containsText" text="3- Bajo">
      <formula>NOT(ISERROR(SEARCH("3- Bajo",K40)))</formula>
    </cfRule>
    <cfRule type="containsText" dxfId="730" priority="339" operator="containsText" text="4- Bajo">
      <formula>NOT(ISERROR(SEARCH("4- Bajo",K40)))</formula>
    </cfRule>
    <cfRule type="containsText" dxfId="729" priority="340" operator="containsText" text="1- Bajo">
      <formula>NOT(ISERROR(SEARCH("1- Bajo",K40)))</formula>
    </cfRule>
  </conditionalFormatting>
  <conditionalFormatting sqref="K45:L45">
    <cfRule type="containsText" dxfId="728" priority="268" operator="containsText" text="3- Moderado">
      <formula>NOT(ISERROR(SEARCH("3- Moderado",K45)))</formula>
    </cfRule>
    <cfRule type="containsText" dxfId="727" priority="269" operator="containsText" text="6- Moderado">
      <formula>NOT(ISERROR(SEARCH("6- Moderado",K45)))</formula>
    </cfRule>
    <cfRule type="containsText" dxfId="726" priority="270" operator="containsText" text="4- Moderado">
      <formula>NOT(ISERROR(SEARCH("4- Moderado",K45)))</formula>
    </cfRule>
    <cfRule type="containsText" dxfId="725" priority="271" operator="containsText" text="3- Bajo">
      <formula>NOT(ISERROR(SEARCH("3- Bajo",K45)))</formula>
    </cfRule>
    <cfRule type="containsText" dxfId="724" priority="272" operator="containsText" text="4- Bajo">
      <formula>NOT(ISERROR(SEARCH("4- Bajo",K45)))</formula>
    </cfRule>
    <cfRule type="containsText" dxfId="723" priority="273" operator="containsText" text="1- Bajo">
      <formula>NOT(ISERROR(SEARCH("1- Bajo",K45)))</formula>
    </cfRule>
  </conditionalFormatting>
  <conditionalFormatting sqref="K50:L50">
    <cfRule type="containsText" dxfId="722" priority="201" operator="containsText" text="3- Moderado">
      <formula>NOT(ISERROR(SEARCH("3- Moderado",K50)))</formula>
    </cfRule>
    <cfRule type="containsText" dxfId="721" priority="202" operator="containsText" text="6- Moderado">
      <formula>NOT(ISERROR(SEARCH("6- Moderado",K50)))</formula>
    </cfRule>
    <cfRule type="containsText" dxfId="720" priority="203" operator="containsText" text="4- Moderado">
      <formula>NOT(ISERROR(SEARCH("4- Moderado",K50)))</formula>
    </cfRule>
    <cfRule type="containsText" dxfId="719" priority="204" operator="containsText" text="3- Bajo">
      <formula>NOT(ISERROR(SEARCH("3- Bajo",K50)))</formula>
    </cfRule>
    <cfRule type="containsText" dxfId="718" priority="205" operator="containsText" text="4- Bajo">
      <formula>NOT(ISERROR(SEARCH("4- Bajo",K50)))</formula>
    </cfRule>
    <cfRule type="containsText" dxfId="717" priority="206" operator="containsText" text="1- Bajo">
      <formula>NOT(ISERROR(SEARCH("1- Bajo",K50)))</formula>
    </cfRule>
  </conditionalFormatting>
  <conditionalFormatting sqref="K55:L55">
    <cfRule type="containsText" dxfId="716" priority="134" operator="containsText" text="3- Moderado">
      <formula>NOT(ISERROR(SEARCH("3- Moderado",K55)))</formula>
    </cfRule>
    <cfRule type="containsText" dxfId="715" priority="135" operator="containsText" text="6- Moderado">
      <formula>NOT(ISERROR(SEARCH("6- Moderado",K55)))</formula>
    </cfRule>
    <cfRule type="containsText" dxfId="714" priority="136" operator="containsText" text="4- Moderado">
      <formula>NOT(ISERROR(SEARCH("4- Moderado",K55)))</formula>
    </cfRule>
    <cfRule type="containsText" dxfId="713" priority="137" operator="containsText" text="3- Bajo">
      <formula>NOT(ISERROR(SEARCH("3- Bajo",K55)))</formula>
    </cfRule>
    <cfRule type="containsText" dxfId="712" priority="138" operator="containsText" text="4- Bajo">
      <formula>NOT(ISERROR(SEARCH("4- Bajo",K55)))</formula>
    </cfRule>
    <cfRule type="containsText" dxfId="711" priority="139" operator="containsText" text="1- Bajo">
      <formula>NOT(ISERROR(SEARCH("1- Bajo",K55)))</formula>
    </cfRule>
  </conditionalFormatting>
  <conditionalFormatting sqref="L10:L59">
    <cfRule type="containsText" dxfId="710" priority="73" operator="containsText" text="Catastrófico">
      <formula>NOT(ISERROR(SEARCH("Catastrófico",L10)))</formula>
    </cfRule>
    <cfRule type="containsText" dxfId="709" priority="74" operator="containsText" text="Mayor">
      <formula>NOT(ISERROR(SEARCH("Mayor",L10)))</formula>
    </cfRule>
    <cfRule type="containsText" dxfId="708" priority="75" operator="containsText" text="Menor">
      <formula>NOT(ISERROR(SEARCH("Menor",L10)))</formula>
    </cfRule>
    <cfRule type="containsText" dxfId="707" priority="76" operator="containsText" text="Leve">
      <formula>NOT(ISERROR(SEARCH("Leve",L10)))</formula>
    </cfRule>
  </conditionalFormatting>
  <conditionalFormatting sqref="L10:M59">
    <cfRule type="containsText" dxfId="706" priority="84" operator="containsText" text="Moderado">
      <formula>NOT(ISERROR(SEARCH("Moderado",L10)))</formula>
    </cfRule>
  </conditionalFormatting>
  <conditionalFormatting sqref="M10:M24">
    <cfRule type="colorScale" priority="615">
      <colorScale>
        <cfvo type="min"/>
        <cfvo type="max"/>
        <color rgb="FFFF7128"/>
        <color rgb="FFFFEF9C"/>
      </colorScale>
    </cfRule>
  </conditionalFormatting>
  <conditionalFormatting sqref="M10:M59">
    <cfRule type="containsText" dxfId="705" priority="106" operator="containsText" text="Bajo">
      <formula>NOT(ISERROR(SEARCH("Bajo",M10)))</formula>
    </cfRule>
    <cfRule type="containsText" dxfId="704" priority="107" operator="containsText" text="Moderado">
      <formula>NOT(ISERROR(SEARCH("Moderado",M10)))</formula>
    </cfRule>
    <cfRule type="containsText" dxfId="703" priority="108" operator="containsText" text="Alto">
      <formula>NOT(ISERROR(SEARCH("Alto",M10)))</formula>
    </cfRule>
    <cfRule type="containsText" dxfId="702" priority="109" operator="containsText" text="Extremo">
      <formula>NOT(ISERROR(SEARCH("Extremo",M10)))</formula>
    </cfRule>
  </conditionalFormatting>
  <conditionalFormatting sqref="M25:M29">
    <cfRule type="colorScale" priority="512">
      <colorScale>
        <cfvo type="min"/>
        <cfvo type="max"/>
        <color rgb="FFFF7128"/>
        <color rgb="FFFFEF9C"/>
      </colorScale>
    </cfRule>
  </conditionalFormatting>
  <conditionalFormatting sqref="M30:M34">
    <cfRule type="colorScale" priority="445">
      <colorScale>
        <cfvo type="min"/>
        <cfvo type="max"/>
        <color rgb="FFFF7128"/>
        <color rgb="FFFFEF9C"/>
      </colorScale>
    </cfRule>
  </conditionalFormatting>
  <conditionalFormatting sqref="M35:M39">
    <cfRule type="colorScale" priority="378">
      <colorScale>
        <cfvo type="min"/>
        <cfvo type="max"/>
        <color rgb="FFFF7128"/>
        <color rgb="FFFFEF9C"/>
      </colorScale>
    </cfRule>
  </conditionalFormatting>
  <conditionalFormatting sqref="M40:M44">
    <cfRule type="colorScale" priority="311">
      <colorScale>
        <cfvo type="min"/>
        <cfvo type="max"/>
        <color rgb="FFFF7128"/>
        <color rgb="FFFFEF9C"/>
      </colorScale>
    </cfRule>
  </conditionalFormatting>
  <conditionalFormatting sqref="M45:M49">
    <cfRule type="colorScale" priority="244">
      <colorScale>
        <cfvo type="min"/>
        <cfvo type="max"/>
        <color rgb="FFFF7128"/>
        <color rgb="FFFFEF9C"/>
      </colorScale>
    </cfRule>
  </conditionalFormatting>
  <conditionalFormatting sqref="M50:M54">
    <cfRule type="colorScale" priority="177">
      <colorScale>
        <cfvo type="min"/>
        <cfvo type="max"/>
        <color rgb="FFFF7128"/>
        <color rgb="FFFFEF9C"/>
      </colorScale>
    </cfRule>
  </conditionalFormatting>
  <conditionalFormatting sqref="M55:M59">
    <cfRule type="colorScale" priority="110">
      <colorScale>
        <cfvo type="min"/>
        <cfvo type="max"/>
        <color rgb="FFFF7128"/>
        <color rgb="FFFFEF9C"/>
      </colorScale>
    </cfRule>
  </conditionalFormatting>
  <conditionalFormatting sqref="N10 N15 N20">
    <cfRule type="containsText" dxfId="701" priority="605" operator="containsText" text="3- Moderado">
      <formula>NOT(ISERROR(SEARCH("3- Moderado",N10)))</formula>
    </cfRule>
    <cfRule type="containsText" dxfId="700" priority="606" operator="containsText" text="6- Moderado">
      <formula>NOT(ISERROR(SEARCH("6- Moderado",N10)))</formula>
    </cfRule>
    <cfRule type="containsText" dxfId="699" priority="607" operator="containsText" text="4- Moderado">
      <formula>NOT(ISERROR(SEARCH("4- Moderado",N10)))</formula>
    </cfRule>
    <cfRule type="containsText" dxfId="698" priority="608" operator="containsText" text="3- Bajo">
      <formula>NOT(ISERROR(SEARCH("3- Bajo",N10)))</formula>
    </cfRule>
    <cfRule type="containsText" dxfId="697" priority="609" operator="containsText" text="4- Bajo">
      <formula>NOT(ISERROR(SEARCH("4- Bajo",N10)))</formula>
    </cfRule>
    <cfRule type="containsText" dxfId="696" priority="610" operator="containsText" text="1- Bajo">
      <formula>NOT(ISERROR(SEARCH("1- Bajo",N10)))</formula>
    </cfRule>
  </conditionalFormatting>
  <conditionalFormatting sqref="N25">
    <cfRule type="containsText" dxfId="695" priority="502" operator="containsText" text="3- Moderado">
      <formula>NOT(ISERROR(SEARCH("3- Moderado",N25)))</formula>
    </cfRule>
    <cfRule type="containsText" dxfId="694" priority="503" operator="containsText" text="6- Moderado">
      <formula>NOT(ISERROR(SEARCH("6- Moderado",N25)))</formula>
    </cfRule>
    <cfRule type="containsText" dxfId="693" priority="504" operator="containsText" text="4- Moderado">
      <formula>NOT(ISERROR(SEARCH("4- Moderado",N25)))</formula>
    </cfRule>
    <cfRule type="containsText" dxfId="692" priority="505" operator="containsText" text="3- Bajo">
      <formula>NOT(ISERROR(SEARCH("3- Bajo",N25)))</formula>
    </cfRule>
    <cfRule type="containsText" dxfId="691" priority="506" operator="containsText" text="4- Bajo">
      <formula>NOT(ISERROR(SEARCH("4- Bajo",N25)))</formula>
    </cfRule>
    <cfRule type="containsText" dxfId="690" priority="507" operator="containsText" text="1- Bajo">
      <formula>NOT(ISERROR(SEARCH("1- Bajo",N25)))</formula>
    </cfRule>
  </conditionalFormatting>
  <conditionalFormatting sqref="N30">
    <cfRule type="containsText" dxfId="689" priority="435" operator="containsText" text="3- Moderado">
      <formula>NOT(ISERROR(SEARCH("3- Moderado",N30)))</formula>
    </cfRule>
    <cfRule type="containsText" dxfId="688" priority="436" operator="containsText" text="6- Moderado">
      <formula>NOT(ISERROR(SEARCH("6- Moderado",N30)))</formula>
    </cfRule>
    <cfRule type="containsText" dxfId="687" priority="437" operator="containsText" text="4- Moderado">
      <formula>NOT(ISERROR(SEARCH("4- Moderado",N30)))</formula>
    </cfRule>
    <cfRule type="containsText" dxfId="686" priority="438" operator="containsText" text="3- Bajo">
      <formula>NOT(ISERROR(SEARCH("3- Bajo",N30)))</formula>
    </cfRule>
    <cfRule type="containsText" dxfId="685" priority="439" operator="containsText" text="4- Bajo">
      <formula>NOT(ISERROR(SEARCH("4- Bajo",N30)))</formula>
    </cfRule>
    <cfRule type="containsText" dxfId="684" priority="440" operator="containsText" text="1- Bajo">
      <formula>NOT(ISERROR(SEARCH("1- Bajo",N30)))</formula>
    </cfRule>
  </conditionalFormatting>
  <conditionalFormatting sqref="N35">
    <cfRule type="containsText" dxfId="683" priority="368" operator="containsText" text="3- Moderado">
      <formula>NOT(ISERROR(SEARCH("3- Moderado",N35)))</formula>
    </cfRule>
    <cfRule type="containsText" dxfId="682" priority="369" operator="containsText" text="6- Moderado">
      <formula>NOT(ISERROR(SEARCH("6- Moderado",N35)))</formula>
    </cfRule>
    <cfRule type="containsText" dxfId="681" priority="370" operator="containsText" text="4- Moderado">
      <formula>NOT(ISERROR(SEARCH("4- Moderado",N35)))</formula>
    </cfRule>
    <cfRule type="containsText" dxfId="680" priority="371" operator="containsText" text="3- Bajo">
      <formula>NOT(ISERROR(SEARCH("3- Bajo",N35)))</formula>
    </cfRule>
    <cfRule type="containsText" dxfId="679" priority="372" operator="containsText" text="4- Bajo">
      <formula>NOT(ISERROR(SEARCH("4- Bajo",N35)))</formula>
    </cfRule>
    <cfRule type="containsText" dxfId="678" priority="373" operator="containsText" text="1- Bajo">
      <formula>NOT(ISERROR(SEARCH("1- Bajo",N35)))</formula>
    </cfRule>
  </conditionalFormatting>
  <conditionalFormatting sqref="N40">
    <cfRule type="containsText" dxfId="677" priority="301" operator="containsText" text="3- Moderado">
      <formula>NOT(ISERROR(SEARCH("3- Moderado",N40)))</formula>
    </cfRule>
    <cfRule type="containsText" dxfId="676" priority="302" operator="containsText" text="6- Moderado">
      <formula>NOT(ISERROR(SEARCH("6- Moderado",N40)))</formula>
    </cfRule>
    <cfRule type="containsText" dxfId="675" priority="303" operator="containsText" text="4- Moderado">
      <formula>NOT(ISERROR(SEARCH("4- Moderado",N40)))</formula>
    </cfRule>
    <cfRule type="containsText" dxfId="674" priority="304" operator="containsText" text="3- Bajo">
      <formula>NOT(ISERROR(SEARCH("3- Bajo",N40)))</formula>
    </cfRule>
    <cfRule type="containsText" dxfId="673" priority="305" operator="containsText" text="4- Bajo">
      <formula>NOT(ISERROR(SEARCH("4- Bajo",N40)))</formula>
    </cfRule>
    <cfRule type="containsText" dxfId="672" priority="306" operator="containsText" text="1- Bajo">
      <formula>NOT(ISERROR(SEARCH("1- Bajo",N40)))</formula>
    </cfRule>
  </conditionalFormatting>
  <conditionalFormatting sqref="N45">
    <cfRule type="containsText" dxfId="671" priority="234" operator="containsText" text="3- Moderado">
      <formula>NOT(ISERROR(SEARCH("3- Moderado",N45)))</formula>
    </cfRule>
    <cfRule type="containsText" dxfId="670" priority="235" operator="containsText" text="6- Moderado">
      <formula>NOT(ISERROR(SEARCH("6- Moderado",N45)))</formula>
    </cfRule>
    <cfRule type="containsText" dxfId="669" priority="236" operator="containsText" text="4- Moderado">
      <formula>NOT(ISERROR(SEARCH("4- Moderado",N45)))</formula>
    </cfRule>
    <cfRule type="containsText" dxfId="668" priority="237" operator="containsText" text="3- Bajo">
      <formula>NOT(ISERROR(SEARCH("3- Bajo",N45)))</formula>
    </cfRule>
    <cfRule type="containsText" dxfId="667" priority="238" operator="containsText" text="4- Bajo">
      <formula>NOT(ISERROR(SEARCH("4- Bajo",N45)))</formula>
    </cfRule>
    <cfRule type="containsText" dxfId="666" priority="239" operator="containsText" text="1- Bajo">
      <formula>NOT(ISERROR(SEARCH("1- Bajo",N45)))</formula>
    </cfRule>
  </conditionalFormatting>
  <conditionalFormatting sqref="N50">
    <cfRule type="containsText" dxfId="665" priority="167" operator="containsText" text="3- Moderado">
      <formula>NOT(ISERROR(SEARCH("3- Moderado",N50)))</formula>
    </cfRule>
    <cfRule type="containsText" dxfId="664" priority="168" operator="containsText" text="6- Moderado">
      <formula>NOT(ISERROR(SEARCH("6- Moderado",N50)))</formula>
    </cfRule>
    <cfRule type="containsText" dxfId="663" priority="169" operator="containsText" text="4- Moderado">
      <formula>NOT(ISERROR(SEARCH("4- Moderado",N50)))</formula>
    </cfRule>
    <cfRule type="containsText" dxfId="662" priority="170" operator="containsText" text="3- Bajo">
      <formula>NOT(ISERROR(SEARCH("3- Bajo",N50)))</formula>
    </cfRule>
    <cfRule type="containsText" dxfId="661" priority="171" operator="containsText" text="4- Bajo">
      <formula>NOT(ISERROR(SEARCH("4- Bajo",N50)))</formula>
    </cfRule>
    <cfRule type="containsText" dxfId="660" priority="172" operator="containsText" text="1- Bajo">
      <formula>NOT(ISERROR(SEARCH("1- Bajo",N50)))</formula>
    </cfRule>
  </conditionalFormatting>
  <conditionalFormatting sqref="N55">
    <cfRule type="containsText" dxfId="659" priority="100" operator="containsText" text="3- Moderado">
      <formula>NOT(ISERROR(SEARCH("3- Moderado",N55)))</formula>
    </cfRule>
    <cfRule type="containsText" dxfId="658" priority="101" operator="containsText" text="6- Moderado">
      <formula>NOT(ISERROR(SEARCH("6- Moderado",N55)))</formula>
    </cfRule>
    <cfRule type="containsText" dxfId="657" priority="102" operator="containsText" text="4- Moderado">
      <formula>NOT(ISERROR(SEARCH("4- Moderado",N55)))</formula>
    </cfRule>
    <cfRule type="containsText" dxfId="656" priority="103" operator="containsText" text="3- Bajo">
      <formula>NOT(ISERROR(SEARCH("3- Bajo",N55)))</formula>
    </cfRule>
    <cfRule type="containsText" dxfId="655" priority="104" operator="containsText" text="4- Bajo">
      <formula>NOT(ISERROR(SEARCH("4- Bajo",N55)))</formula>
    </cfRule>
    <cfRule type="containsText" dxfId="654" priority="105" operator="containsText" text="1- Bajo">
      <formula>NOT(ISERROR(SEARCH("1- Bajo",N55)))</formula>
    </cfRule>
  </conditionalFormatting>
  <conditionalFormatting sqref="T25">
    <cfRule type="containsText" dxfId="653" priority="1" operator="containsText" text="3- Moderado">
      <formula>NOT(ISERROR(SEARCH("3- Moderado",T25)))</formula>
    </cfRule>
    <cfRule type="containsText" dxfId="652" priority="2" operator="containsText" text="6- Moderado">
      <formula>NOT(ISERROR(SEARCH("6- Moderado",T25)))</formula>
    </cfRule>
    <cfRule type="containsText" dxfId="651" priority="3" operator="containsText" text="4- Moderado">
      <formula>NOT(ISERROR(SEARCH("4- Moderado",T25)))</formula>
    </cfRule>
    <cfRule type="containsText" dxfId="650" priority="4" operator="containsText" text="3- Bajo">
      <formula>NOT(ISERROR(SEARCH("3- Bajo",T25)))</formula>
    </cfRule>
    <cfRule type="containsText" dxfId="649" priority="5" operator="containsText" text="4- Bajo">
      <formula>NOT(ISERROR(SEARCH("4- Bajo",T25)))</formula>
    </cfRule>
    <cfRule type="containsText" dxfId="648" priority="6" operator="containsText" text="1- Bajo">
      <formula>NOT(ISERROR(SEARCH("1- Bajo",T25)))</formula>
    </cfRule>
  </conditionalFormatting>
  <dataValidations count="9">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 allowBlank="1" showInputMessage="1" showErrorMessage="1" prompt="Enunciar cuál es el control" sqref="O14:O18 O10 O20:O23"/>
    <dataValidation allowBlank="1" showInputMessage="1" showErrorMessage="1" sqref="T15:T19 T35:T39 T25:T29"/>
  </dataValidation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60"/>
  <sheetViews>
    <sheetView topLeftCell="U16" zoomScale="70" zoomScaleNormal="70" workbookViewId="0">
      <selection activeCell="V16" sqref="V16"/>
    </sheetView>
  </sheetViews>
  <sheetFormatPr baseColWidth="10" defaultColWidth="11.42578125" defaultRowHeight="15"/>
  <cols>
    <col min="1" max="2" width="18.42578125" style="76" customWidth="1"/>
    <col min="3" max="3" width="15.5703125" customWidth="1"/>
    <col min="4" max="4" width="27.5703125" style="76" customWidth="1"/>
    <col min="5" max="5" width="1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31.28515625" customWidth="1"/>
    <col min="21" max="176" width="11.42578125" style="6"/>
  </cols>
  <sheetData>
    <row r="1" spans="1:278" s="136" customFormat="1" ht="16.5" customHeight="1">
      <c r="A1" s="421"/>
      <c r="B1" s="422"/>
      <c r="C1" s="422"/>
      <c r="D1" s="574" t="s">
        <v>660</v>
      </c>
      <c r="E1" s="574"/>
      <c r="F1" s="574"/>
      <c r="G1" s="574"/>
      <c r="H1" s="574"/>
      <c r="I1" s="574"/>
      <c r="J1" s="574"/>
      <c r="K1" s="574"/>
      <c r="L1" s="574"/>
      <c r="M1" s="574"/>
      <c r="N1" s="574"/>
      <c r="O1" s="574"/>
      <c r="P1" s="574"/>
      <c r="Q1" s="575"/>
      <c r="R1" s="413" t="s">
        <v>302</v>
      </c>
      <c r="S1" s="413"/>
      <c r="T1" s="413"/>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c r="A2" s="423"/>
      <c r="B2" s="424"/>
      <c r="C2" s="424"/>
      <c r="D2" s="576"/>
      <c r="E2" s="576"/>
      <c r="F2" s="576"/>
      <c r="G2" s="576"/>
      <c r="H2" s="576"/>
      <c r="I2" s="576"/>
      <c r="J2" s="576"/>
      <c r="K2" s="576"/>
      <c r="L2" s="576"/>
      <c r="M2" s="576"/>
      <c r="N2" s="576"/>
      <c r="O2" s="576"/>
      <c r="P2" s="576"/>
      <c r="Q2" s="577"/>
      <c r="R2" s="413"/>
      <c r="S2" s="413"/>
      <c r="T2" s="413"/>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c r="A3" s="2"/>
      <c r="B3" s="2"/>
      <c r="C3" s="259"/>
      <c r="D3" s="576"/>
      <c r="E3" s="576"/>
      <c r="F3" s="576"/>
      <c r="G3" s="576"/>
      <c r="H3" s="576"/>
      <c r="I3" s="576"/>
      <c r="J3" s="576"/>
      <c r="K3" s="576"/>
      <c r="L3" s="576"/>
      <c r="M3" s="576"/>
      <c r="N3" s="576"/>
      <c r="O3" s="576"/>
      <c r="P3" s="576"/>
      <c r="Q3" s="577"/>
      <c r="R3" s="413"/>
      <c r="S3" s="413"/>
      <c r="T3" s="413"/>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c r="A4" s="414" t="s">
        <v>303</v>
      </c>
      <c r="B4" s="415"/>
      <c r="C4" s="416"/>
      <c r="D4" s="417" t="str">
        <f>'Mapa Final'!D4</f>
        <v>ADMINISTRACIÓN DE CARRERA JUDICIAL</v>
      </c>
      <c r="E4" s="418"/>
      <c r="F4" s="418"/>
      <c r="G4" s="418"/>
      <c r="H4" s="418"/>
      <c r="I4" s="418"/>
      <c r="J4" s="418"/>
      <c r="K4" s="418"/>
      <c r="L4" s="418"/>
      <c r="M4" s="418"/>
      <c r="N4" s="419"/>
      <c r="O4" s="420"/>
      <c r="P4" s="420"/>
      <c r="Q4" s="420"/>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c r="A5" s="414" t="s">
        <v>304</v>
      </c>
      <c r="B5" s="415"/>
      <c r="C5" s="416"/>
      <c r="D5" s="566"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567"/>
      <c r="F5" s="567"/>
      <c r="G5" s="567"/>
      <c r="H5" s="567"/>
      <c r="I5" s="567"/>
      <c r="J5" s="567"/>
      <c r="K5" s="567"/>
      <c r="L5" s="567"/>
      <c r="M5" s="567"/>
      <c r="N5" s="568"/>
      <c r="O5" s="205"/>
      <c r="P5" s="205"/>
      <c r="Q5" s="205"/>
      <c r="R5" s="205"/>
      <c r="S5" s="205"/>
      <c r="T5" s="20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c r="A6" s="414" t="s">
        <v>306</v>
      </c>
      <c r="B6" s="415"/>
      <c r="C6" s="416"/>
      <c r="D6" s="566" t="str">
        <f>'Mapa Final'!D6</f>
        <v>CONSEJO SECCIONAL DE LA JUDICATURA DE ANTIOQUIA</v>
      </c>
      <c r="E6" s="567"/>
      <c r="F6" s="567"/>
      <c r="G6" s="567"/>
      <c r="H6" s="567"/>
      <c r="I6" s="567"/>
      <c r="J6" s="567"/>
      <c r="K6" s="567"/>
      <c r="L6" s="567"/>
      <c r="M6" s="567"/>
      <c r="N6" s="568"/>
      <c r="O6" s="205"/>
      <c r="P6" s="205"/>
      <c r="Q6" s="205"/>
      <c r="R6" s="205"/>
      <c r="S6" s="205"/>
      <c r="T6" s="205"/>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6" customFormat="1" ht="40.5" customHeight="1">
      <c r="A7" s="569" t="s">
        <v>632</v>
      </c>
      <c r="B7" s="570"/>
      <c r="C7" s="570"/>
      <c r="D7" s="570"/>
      <c r="E7" s="570"/>
      <c r="F7" s="571"/>
      <c r="G7" s="153"/>
      <c r="H7" s="572" t="s">
        <v>633</v>
      </c>
      <c r="I7" s="572"/>
      <c r="J7" s="572"/>
      <c r="K7" s="572" t="s">
        <v>634</v>
      </c>
      <c r="L7" s="572"/>
      <c r="M7" s="572"/>
      <c r="N7" s="573" t="s">
        <v>635</v>
      </c>
      <c r="O7" s="578" t="s">
        <v>636</v>
      </c>
      <c r="P7" s="580" t="s">
        <v>637</v>
      </c>
      <c r="Q7" s="581"/>
      <c r="R7" s="580" t="s">
        <v>638</v>
      </c>
      <c r="S7" s="581"/>
      <c r="T7" s="582" t="s">
        <v>661</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7" customFormat="1" ht="60.95" customHeight="1">
      <c r="A8" s="160" t="s">
        <v>25</v>
      </c>
      <c r="B8" s="160" t="s">
        <v>313</v>
      </c>
      <c r="C8" s="161" t="s">
        <v>255</v>
      </c>
      <c r="D8" s="154" t="s">
        <v>314</v>
      </c>
      <c r="E8" s="264" t="s">
        <v>259</v>
      </c>
      <c r="F8" s="264" t="s">
        <v>261</v>
      </c>
      <c r="G8" s="264" t="s">
        <v>263</v>
      </c>
      <c r="H8" s="155" t="s">
        <v>640</v>
      </c>
      <c r="I8" s="155" t="s">
        <v>602</v>
      </c>
      <c r="J8" s="155" t="s">
        <v>641</v>
      </c>
      <c r="K8" s="155" t="s">
        <v>640</v>
      </c>
      <c r="L8" s="155" t="s">
        <v>642</v>
      </c>
      <c r="M8" s="155" t="s">
        <v>641</v>
      </c>
      <c r="N8" s="573"/>
      <c r="O8" s="579"/>
      <c r="P8" s="154" t="s">
        <v>643</v>
      </c>
      <c r="Q8" s="154" t="s">
        <v>644</v>
      </c>
      <c r="R8" s="154" t="s">
        <v>645</v>
      </c>
      <c r="S8" s="154" t="s">
        <v>646</v>
      </c>
      <c r="T8" s="582"/>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8" customFormat="1" ht="10.5" customHeight="1">
      <c r="A9" s="564"/>
      <c r="B9" s="565"/>
      <c r="C9" s="565"/>
      <c r="D9" s="565"/>
      <c r="E9" s="565"/>
      <c r="F9" s="565"/>
      <c r="G9" s="565"/>
      <c r="H9" s="565"/>
      <c r="I9" s="565"/>
      <c r="J9" s="565"/>
      <c r="K9" s="565"/>
      <c r="L9" s="565"/>
      <c r="M9" s="565"/>
      <c r="N9" s="565"/>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9" customFormat="1" ht="51.6" customHeight="1">
      <c r="A10" s="546">
        <f>'Mapa Final'!A10</f>
        <v>1</v>
      </c>
      <c r="B10" s="526" t="str">
        <f>'Mapa Final'!B10</f>
        <v>Inexactitud en la Calificación de Servicios de Funcionarios y Empleados</v>
      </c>
      <c r="C10" s="537" t="str">
        <f>'Mapa Final'!C10</f>
        <v>Incumplimiento de las metas establecidas</v>
      </c>
      <c r="D10" s="537" t="str">
        <f>'Mapa Final'!D10</f>
        <v xml:space="preserve">1. Inadecuada revisión, validación y diligenciamiento de los formularios sobre estadísticas judiciales (movimiento y trámite de procesos).
2. Falta de oportunidad en el suministro de información sobre el factor calidad.
3. Desconocimiento del procedimiento de calificación de servicios.
4. Insuficiente planta de personal para adelantar los procesos y actividades relacionadas con los procesos de administración de la carrera judicial
5. Alto volumen de carga laboral
 </v>
      </c>
      <c r="E10" s="528" t="str">
        <f>'Mapa Final'!E10</f>
        <v xml:space="preserve">Presentación de datos y estimaciones equivocadas o incompletas de la calificación de servicios de funcionarios y empleados de nuestra Seccional </v>
      </c>
      <c r="F10" s="528" t="str">
        <f>'Mapa Final'!F10</f>
        <v xml:space="preserve">Posibilidad de incumplimiento de metas establecidas debido a la  presentación de datos o estimaciones equivocadas o incompletas de la calificación de servicios de funcionarios y empleados de nuestra Seccional </v>
      </c>
      <c r="G10" s="528" t="str">
        <f>'Mapa Final'!G10</f>
        <v>Ejecución y Administración de Procesos</v>
      </c>
      <c r="H10" s="531" t="str">
        <f>'Mapa Final'!I10</f>
        <v>Media</v>
      </c>
      <c r="I10" s="534" t="str">
        <f>'Mapa Final'!L10</f>
        <v>Leve</v>
      </c>
      <c r="J10" s="534" t="str">
        <f>'Mapa Final'!N10</f>
        <v>Moderado</v>
      </c>
      <c r="K10" s="514" t="str">
        <f>'Mapa Final'!AA10</f>
        <v>Baja</v>
      </c>
      <c r="L10" s="514" t="str">
        <f>'Mapa Final'!AE10</f>
        <v>Leve</v>
      </c>
      <c r="M10" s="531" t="str">
        <f>'Mapa Final'!AG10</f>
        <v>Bajo</v>
      </c>
      <c r="N10" s="514" t="str">
        <f>'Mapa Final'!AH10</f>
        <v>Aceptar</v>
      </c>
      <c r="O10" s="172" t="s">
        <v>647</v>
      </c>
      <c r="P10" s="517"/>
      <c r="Q10" s="561" t="s">
        <v>648</v>
      </c>
      <c r="R10" s="552">
        <v>45017</v>
      </c>
      <c r="S10" s="552">
        <v>45107</v>
      </c>
      <c r="T10" s="558" t="s">
        <v>662</v>
      </c>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row>
    <row r="11" spans="1:278" s="149" customFormat="1" ht="69" customHeight="1">
      <c r="A11" s="547"/>
      <c r="B11" s="355"/>
      <c r="C11" s="538"/>
      <c r="D11" s="538"/>
      <c r="E11" s="529"/>
      <c r="F11" s="529"/>
      <c r="G11" s="529"/>
      <c r="H11" s="532"/>
      <c r="I11" s="535"/>
      <c r="J11" s="535"/>
      <c r="K11" s="515"/>
      <c r="L11" s="515"/>
      <c r="M11" s="532"/>
      <c r="N11" s="515"/>
      <c r="O11" s="173" t="s">
        <v>350</v>
      </c>
      <c r="P11" s="518"/>
      <c r="Q11" s="562"/>
      <c r="R11" s="553"/>
      <c r="S11" s="553"/>
      <c r="T11" s="559"/>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row>
    <row r="12" spans="1:278" s="149" customFormat="1" ht="70.150000000000006" customHeight="1">
      <c r="A12" s="547"/>
      <c r="B12" s="355"/>
      <c r="C12" s="538"/>
      <c r="D12" s="538"/>
      <c r="E12" s="529"/>
      <c r="F12" s="529"/>
      <c r="G12" s="529"/>
      <c r="H12" s="532"/>
      <c r="I12" s="535"/>
      <c r="J12" s="535"/>
      <c r="K12" s="515"/>
      <c r="L12" s="515"/>
      <c r="M12" s="532"/>
      <c r="N12" s="515"/>
      <c r="O12" s="230" t="s">
        <v>351</v>
      </c>
      <c r="P12" s="518"/>
      <c r="Q12" s="562"/>
      <c r="R12" s="553"/>
      <c r="S12" s="553"/>
      <c r="T12" s="559"/>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row>
    <row r="13" spans="1:278" s="149" customFormat="1" ht="80.45" customHeight="1">
      <c r="A13" s="547"/>
      <c r="B13" s="355"/>
      <c r="C13" s="538"/>
      <c r="D13" s="538"/>
      <c r="E13" s="529"/>
      <c r="F13" s="529"/>
      <c r="G13" s="529"/>
      <c r="H13" s="532"/>
      <c r="I13" s="535"/>
      <c r="J13" s="535"/>
      <c r="K13" s="515"/>
      <c r="L13" s="515"/>
      <c r="M13" s="532"/>
      <c r="N13" s="515"/>
      <c r="O13" s="173" t="s">
        <v>352</v>
      </c>
      <c r="P13" s="518"/>
      <c r="Q13" s="562"/>
      <c r="R13" s="553"/>
      <c r="S13" s="553"/>
      <c r="T13" s="559"/>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row>
    <row r="14" spans="1:278" s="149" customFormat="1" ht="144.6" customHeight="1">
      <c r="A14" s="548"/>
      <c r="B14" s="527"/>
      <c r="C14" s="539"/>
      <c r="D14" s="539"/>
      <c r="E14" s="530"/>
      <c r="F14" s="530"/>
      <c r="G14" s="530"/>
      <c r="H14" s="533"/>
      <c r="I14" s="536"/>
      <c r="J14" s="536"/>
      <c r="K14" s="516"/>
      <c r="L14" s="516"/>
      <c r="M14" s="533"/>
      <c r="N14" s="516"/>
      <c r="O14" s="173" t="s">
        <v>353</v>
      </c>
      <c r="P14" s="519"/>
      <c r="Q14" s="563"/>
      <c r="R14" s="554"/>
      <c r="S14" s="554"/>
      <c r="T14" s="560"/>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row>
    <row r="15" spans="1:278" s="149" customFormat="1" ht="83.45" customHeight="1">
      <c r="A15" s="546">
        <f>'Mapa Final'!A15</f>
        <v>2</v>
      </c>
      <c r="B15" s="526" t="str">
        <f>'Mapa Final'!B15</f>
        <v>Error en la calificación en los procesos de selección de carrera judicial.</v>
      </c>
      <c r="C15" s="537" t="str">
        <f>'Mapa Final'!C15</f>
        <v>Incumplimiento de las metas establecidas</v>
      </c>
      <c r="D15" s="537" t="str">
        <f>'Mapa Final'!D15</f>
        <v>1. Insuficiente planta de personal para adelantar las actividades relacionadas con los procesos de administración de la carrera judicial.
2. Desconocimiento de la asignación de puntajes el proceso de selección de cargos de carrera judicial.
3. Carencia de una herramienta o mecanismo de seguimiento y control adecuado para minimizar el error.
4. Desconocimiento de la normativa legal y reglamentaria del procesos de selección.
5. Alto volumen de carga laboral.</v>
      </c>
      <c r="E15" s="528" t="str">
        <f>'Mapa Final'!E15</f>
        <v>Asignación errada de puntajes dentro del proceso de selección de cargos de carrera judicial.</v>
      </c>
      <c r="F15" s="528" t="str">
        <f>'Mapa Final'!F15</f>
        <v>Posibilidad de incumplimiento de metas establecidas debido a la  asignación errada de puntajes dentro del proceso de selección de cargos de carrera judicial.</v>
      </c>
      <c r="G15" s="528" t="str">
        <f>'Mapa Final'!G15</f>
        <v>Ejecución y Administración de Procesos</v>
      </c>
      <c r="H15" s="531" t="str">
        <f>'Mapa Final'!I15</f>
        <v>Media</v>
      </c>
      <c r="I15" s="534" t="str">
        <f>'Mapa Final'!L15</f>
        <v>Leve</v>
      </c>
      <c r="J15" s="534" t="str">
        <f>'Mapa Final'!N15</f>
        <v>Moderado</v>
      </c>
      <c r="K15" s="514" t="str">
        <f>'Mapa Final'!AA15</f>
        <v>Baja</v>
      </c>
      <c r="L15" s="514" t="str">
        <f>'Mapa Final'!AE15</f>
        <v>Leve</v>
      </c>
      <c r="M15" s="531" t="str">
        <f>'Mapa Final'!AG15</f>
        <v>Bajo</v>
      </c>
      <c r="N15" s="514" t="str">
        <f>'Mapa Final'!AH15</f>
        <v>Aceptar</v>
      </c>
      <c r="O15" s="172" t="s">
        <v>358</v>
      </c>
      <c r="P15" s="517"/>
      <c r="Q15" s="561" t="s">
        <v>648</v>
      </c>
      <c r="R15" s="552">
        <v>45017</v>
      </c>
      <c r="S15" s="552">
        <v>45107</v>
      </c>
      <c r="T15" s="559" t="s">
        <v>663</v>
      </c>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row>
    <row r="16" spans="1:278" s="149" customFormat="1" ht="93.6" customHeight="1">
      <c r="A16" s="547"/>
      <c r="B16" s="355"/>
      <c r="C16" s="538"/>
      <c r="D16" s="538"/>
      <c r="E16" s="529"/>
      <c r="F16" s="529"/>
      <c r="G16" s="529"/>
      <c r="H16" s="532"/>
      <c r="I16" s="535"/>
      <c r="J16" s="535"/>
      <c r="K16" s="515"/>
      <c r="L16" s="515"/>
      <c r="M16" s="532"/>
      <c r="N16" s="515"/>
      <c r="O16" s="173" t="s">
        <v>359</v>
      </c>
      <c r="P16" s="518"/>
      <c r="Q16" s="562"/>
      <c r="R16" s="553"/>
      <c r="S16" s="553"/>
      <c r="T16" s="559"/>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row>
    <row r="17" spans="1:176" s="149" customFormat="1" ht="51">
      <c r="A17" s="547"/>
      <c r="B17" s="355"/>
      <c r="C17" s="538"/>
      <c r="D17" s="538"/>
      <c r="E17" s="529"/>
      <c r="F17" s="529"/>
      <c r="G17" s="529"/>
      <c r="H17" s="532"/>
      <c r="I17" s="535"/>
      <c r="J17" s="535"/>
      <c r="K17" s="515"/>
      <c r="L17" s="515"/>
      <c r="M17" s="532"/>
      <c r="N17" s="515"/>
      <c r="O17" s="173" t="s">
        <v>360</v>
      </c>
      <c r="P17" s="518"/>
      <c r="Q17" s="562"/>
      <c r="R17" s="553"/>
      <c r="S17" s="553"/>
      <c r="T17" s="559"/>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row>
    <row r="18" spans="1:176" s="149" customFormat="1" ht="69" customHeight="1">
      <c r="A18" s="547"/>
      <c r="B18" s="355"/>
      <c r="C18" s="538"/>
      <c r="D18" s="538"/>
      <c r="E18" s="529"/>
      <c r="F18" s="529"/>
      <c r="G18" s="529"/>
      <c r="H18" s="532"/>
      <c r="I18" s="535"/>
      <c r="J18" s="535"/>
      <c r="K18" s="515"/>
      <c r="L18" s="515"/>
      <c r="M18" s="532"/>
      <c r="N18" s="515"/>
      <c r="O18" s="173" t="s">
        <v>352</v>
      </c>
      <c r="P18" s="518"/>
      <c r="Q18" s="562"/>
      <c r="R18" s="553"/>
      <c r="S18" s="553"/>
      <c r="T18" s="559"/>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row>
    <row r="19" spans="1:176" s="149" customFormat="1" ht="48.6" customHeight="1">
      <c r="A19" s="548"/>
      <c r="B19" s="527"/>
      <c r="C19" s="539"/>
      <c r="D19" s="539"/>
      <c r="E19" s="530"/>
      <c r="F19" s="530"/>
      <c r="G19" s="530"/>
      <c r="H19" s="533"/>
      <c r="I19" s="536"/>
      <c r="J19" s="536"/>
      <c r="K19" s="516"/>
      <c r="L19" s="516"/>
      <c r="M19" s="533"/>
      <c r="N19" s="516"/>
      <c r="O19" s="231" t="s">
        <v>362</v>
      </c>
      <c r="P19" s="519"/>
      <c r="Q19" s="563"/>
      <c r="R19" s="554"/>
      <c r="S19" s="554"/>
      <c r="T19" s="560"/>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row>
    <row r="20" spans="1:176" ht="55.9" customHeight="1">
      <c r="A20" s="546">
        <f>'Mapa Final'!A20</f>
        <v>3</v>
      </c>
      <c r="B20" s="526" t="str">
        <f>'Mapa Final'!B20</f>
        <v>Inconsistencias en traslados</v>
      </c>
      <c r="C20" s="537" t="str">
        <f>'Mapa Final'!C20</f>
        <v>Incumplimiento de las metas establecidas</v>
      </c>
      <c r="D20" s="537" t="str">
        <f>'Mapa Final'!D20</f>
        <v>1. Información imprecisa presentada por los nominadores, Consejos Seccionales de la Judicatura y Direcciones Seccionales
2. Insuficiente planta de personal para adelantar los procesos y actividades relacionadas con los procesos de administración de la carrera judicial.
3. Desconocimiento del procedimiento de traslados
4. Carencia de una herramienta o mecanismo de seguimiento y control adecuado para minimizar el error
5. Incremento de solicitudes vía correo electrónico como principal canal de comunicación conocido por los usuarios.</v>
      </c>
      <c r="E20" s="528" t="str">
        <f>'Mapa Final'!E20</f>
        <v>Inadecuada evaluación de los requisitos y factores que justifican emitir concepto favorable o desfavorable para las solicitudes de traslados presentadas por funcionarios y empleados.</v>
      </c>
      <c r="F20" s="528" t="str">
        <f>'Mapa Final'!F20</f>
        <v>Posibilidad de incumplimiento de metas debido a la inadecuada evaluación de los requisitos y factores que justifican emitir concepto favorable o desfavorable para las solicitudes de traslados presentadas por funcionarios y empleados.</v>
      </c>
      <c r="G20" s="528" t="str">
        <f>'Mapa Final'!G20</f>
        <v>Ejecución y Administración de Procesos</v>
      </c>
      <c r="H20" s="531" t="str">
        <f>'Mapa Final'!I20</f>
        <v>Media</v>
      </c>
      <c r="I20" s="534" t="str">
        <f>'Mapa Final'!L20</f>
        <v>Leve</v>
      </c>
      <c r="J20" s="534" t="str">
        <f>'Mapa Final'!N20</f>
        <v>Moderado</v>
      </c>
      <c r="K20" s="514" t="str">
        <f>'Mapa Final'!AA20</f>
        <v>Baja</v>
      </c>
      <c r="L20" s="514" t="str">
        <f>'Mapa Final'!AE20</f>
        <v>Leve</v>
      </c>
      <c r="M20" s="531" t="str">
        <f>'Mapa Final'!AG20</f>
        <v>Bajo</v>
      </c>
      <c r="N20" s="514" t="str">
        <f>'Mapa Final'!AH20</f>
        <v>Aceptar</v>
      </c>
      <c r="O20" s="172" t="s">
        <v>367</v>
      </c>
      <c r="P20" s="517"/>
      <c r="Q20" s="561" t="s">
        <v>648</v>
      </c>
      <c r="R20" s="552">
        <v>45017</v>
      </c>
      <c r="S20" s="552">
        <v>45107</v>
      </c>
      <c r="T20" s="558" t="s">
        <v>664</v>
      </c>
      <c r="U20" s="33"/>
      <c r="V20" s="33"/>
    </row>
    <row r="21" spans="1:176" ht="55.15" customHeight="1">
      <c r="A21" s="547"/>
      <c r="B21" s="355"/>
      <c r="C21" s="538"/>
      <c r="D21" s="538"/>
      <c r="E21" s="529"/>
      <c r="F21" s="529"/>
      <c r="G21" s="529"/>
      <c r="H21" s="532"/>
      <c r="I21" s="535"/>
      <c r="J21" s="535"/>
      <c r="K21" s="515"/>
      <c r="L21" s="515"/>
      <c r="M21" s="532"/>
      <c r="N21" s="515"/>
      <c r="O21" s="172" t="s">
        <v>368</v>
      </c>
      <c r="P21" s="518"/>
      <c r="Q21" s="562"/>
      <c r="R21" s="553"/>
      <c r="S21" s="553"/>
      <c r="T21" s="559"/>
      <c r="U21" s="33"/>
      <c r="V21" s="33"/>
    </row>
    <row r="22" spans="1:176" ht="75" customHeight="1">
      <c r="A22" s="547"/>
      <c r="B22" s="355"/>
      <c r="C22" s="538"/>
      <c r="D22" s="538"/>
      <c r="E22" s="529"/>
      <c r="F22" s="529"/>
      <c r="G22" s="529"/>
      <c r="H22" s="532"/>
      <c r="I22" s="535"/>
      <c r="J22" s="535"/>
      <c r="K22" s="515"/>
      <c r="L22" s="515"/>
      <c r="M22" s="532"/>
      <c r="N22" s="515"/>
      <c r="O22" s="173" t="s">
        <v>352</v>
      </c>
      <c r="P22" s="518"/>
      <c r="Q22" s="562"/>
      <c r="R22" s="553"/>
      <c r="S22" s="553"/>
      <c r="T22" s="559"/>
      <c r="U22" s="33"/>
      <c r="V22" s="33"/>
    </row>
    <row r="23" spans="1:176" ht="66" customHeight="1">
      <c r="A23" s="547"/>
      <c r="B23" s="355"/>
      <c r="C23" s="538"/>
      <c r="D23" s="538"/>
      <c r="E23" s="529"/>
      <c r="F23" s="529"/>
      <c r="G23" s="529"/>
      <c r="H23" s="532"/>
      <c r="I23" s="535"/>
      <c r="J23" s="535"/>
      <c r="K23" s="515"/>
      <c r="L23" s="515"/>
      <c r="M23" s="532"/>
      <c r="N23" s="515"/>
      <c r="O23" s="173" t="s">
        <v>369</v>
      </c>
      <c r="P23" s="518"/>
      <c r="Q23" s="562"/>
      <c r="R23" s="553"/>
      <c r="S23" s="553"/>
      <c r="T23" s="559"/>
      <c r="U23" s="33"/>
      <c r="V23" s="33"/>
    </row>
    <row r="24" spans="1:176" ht="81" customHeight="1">
      <c r="A24" s="548"/>
      <c r="B24" s="527"/>
      <c r="C24" s="539"/>
      <c r="D24" s="539"/>
      <c r="E24" s="530"/>
      <c r="F24" s="530"/>
      <c r="G24" s="530"/>
      <c r="H24" s="533"/>
      <c r="I24" s="536"/>
      <c r="J24" s="536"/>
      <c r="K24" s="516"/>
      <c r="L24" s="516"/>
      <c r="M24" s="533"/>
      <c r="N24" s="516"/>
      <c r="O24" s="174" t="s">
        <v>370</v>
      </c>
      <c r="P24" s="519"/>
      <c r="Q24" s="563"/>
      <c r="R24" s="554"/>
      <c r="S24" s="554"/>
      <c r="T24" s="560"/>
      <c r="U24" s="33"/>
      <c r="V24" s="33"/>
    </row>
    <row r="25" spans="1:176" ht="62.45" customHeight="1">
      <c r="A25" s="546">
        <f>'Mapa Final'!A25</f>
        <v>4</v>
      </c>
      <c r="B25" s="526" t="str">
        <f>'Mapa Final'!B25</f>
        <v>Corrupción</v>
      </c>
      <c r="C25" s="537" t="str">
        <f>'Mapa Final'!C25</f>
        <v>Reputacional(Corrupción)</v>
      </c>
      <c r="D25" s="528" t="str">
        <f>'Mapa Final'!D25</f>
        <v xml:space="preserve">1. Insuficientes programas de capacitación para la toma de conciencia debido al desconocimiento de la ley antisoborno (ISO 37001:2016), Plan Anticorrupción y  de los  valores y principios propios de la entidad.
2. Desconocimiento del Código de Ética y Buen Gobierno.    
3. Carencia de compromiso  y transparencia de algunos servidores judiciales con la entidad  
4. Deficiencia del control y seguimiento de la gestión ejercida por los servidores judiciales.
5. Obtención de beneficios propios </v>
      </c>
      <c r="E25" s="528" t="str">
        <f>'Mapa Final'!E25</f>
        <v xml:space="preserve">Deficiencias en la transparencia, ética y valores . </v>
      </c>
      <c r="F25" s="528" t="str">
        <f>'Mapa Final'!F25</f>
        <v xml:space="preserve">Posibilidad de actos indebidos de  los servidores judiciales debido a  la carencia en transparencia, ética y valores </v>
      </c>
      <c r="G25" s="528" t="str">
        <f>'Mapa Final'!G25</f>
        <v>Fraude Interno</v>
      </c>
      <c r="H25" s="531" t="str">
        <f>'Mapa Final'!I25</f>
        <v>Media</v>
      </c>
      <c r="I25" s="534" t="str">
        <f>'Mapa Final'!L25</f>
        <v>Moderado</v>
      </c>
      <c r="J25" s="534" t="str">
        <f>'Mapa Final'!N25</f>
        <v>Moderado</v>
      </c>
      <c r="K25" s="514" t="str">
        <f>'Mapa Final'!AA25</f>
        <v>Baja</v>
      </c>
      <c r="L25" s="514" t="str">
        <f>'Mapa Final'!AE25</f>
        <v>Moderado</v>
      </c>
      <c r="M25" s="531" t="str">
        <f>'Mapa Final'!AG25</f>
        <v>Moderado</v>
      </c>
      <c r="N25" s="514" t="str">
        <f>'Mapa Final'!AH25</f>
        <v>Evitar</v>
      </c>
      <c r="O25" s="173" t="s">
        <v>652</v>
      </c>
      <c r="P25" s="504"/>
      <c r="Q25" s="507" t="s">
        <v>648</v>
      </c>
      <c r="R25" s="507">
        <v>45017</v>
      </c>
      <c r="S25" s="510">
        <v>45107</v>
      </c>
      <c r="T25" s="549" t="s">
        <v>653</v>
      </c>
    </row>
    <row r="26" spans="1:176" ht="52.15" customHeight="1">
      <c r="A26" s="547"/>
      <c r="B26" s="355"/>
      <c r="C26" s="538"/>
      <c r="D26" s="529"/>
      <c r="E26" s="529"/>
      <c r="F26" s="529"/>
      <c r="G26" s="529"/>
      <c r="H26" s="532"/>
      <c r="I26" s="535"/>
      <c r="J26" s="535"/>
      <c r="K26" s="515"/>
      <c r="L26" s="515"/>
      <c r="M26" s="532"/>
      <c r="N26" s="515"/>
      <c r="O26" s="173" t="s">
        <v>380</v>
      </c>
      <c r="P26" s="505"/>
      <c r="Q26" s="508"/>
      <c r="R26" s="508"/>
      <c r="S26" s="511"/>
      <c r="T26" s="550"/>
    </row>
    <row r="27" spans="1:176" ht="45.75" customHeight="1">
      <c r="A27" s="547"/>
      <c r="B27" s="355"/>
      <c r="C27" s="538"/>
      <c r="D27" s="529"/>
      <c r="E27" s="529"/>
      <c r="F27" s="529"/>
      <c r="G27" s="529"/>
      <c r="H27" s="532"/>
      <c r="I27" s="535"/>
      <c r="J27" s="535"/>
      <c r="K27" s="515"/>
      <c r="L27" s="515"/>
      <c r="M27" s="532"/>
      <c r="N27" s="515"/>
      <c r="O27" s="265" t="s">
        <v>654</v>
      </c>
      <c r="P27" s="505"/>
      <c r="Q27" s="508"/>
      <c r="R27" s="508"/>
      <c r="S27" s="511"/>
      <c r="T27" s="550"/>
    </row>
    <row r="28" spans="1:176" ht="42" customHeight="1">
      <c r="A28" s="547"/>
      <c r="B28" s="355"/>
      <c r="C28" s="538"/>
      <c r="D28" s="529"/>
      <c r="E28" s="529"/>
      <c r="F28" s="529"/>
      <c r="G28" s="529"/>
      <c r="H28" s="532"/>
      <c r="I28" s="535"/>
      <c r="J28" s="535"/>
      <c r="K28" s="515"/>
      <c r="L28" s="515"/>
      <c r="M28" s="532"/>
      <c r="N28" s="515"/>
      <c r="O28" s="174" t="s">
        <v>655</v>
      </c>
      <c r="P28" s="505"/>
      <c r="Q28" s="508"/>
      <c r="R28" s="508"/>
      <c r="S28" s="511"/>
      <c r="T28" s="550"/>
    </row>
    <row r="29" spans="1:176" ht="38.25" customHeight="1">
      <c r="A29" s="548"/>
      <c r="B29" s="527"/>
      <c r="C29" s="539"/>
      <c r="D29" s="530"/>
      <c r="E29" s="530"/>
      <c r="F29" s="530"/>
      <c r="G29" s="530"/>
      <c r="H29" s="533"/>
      <c r="I29" s="536"/>
      <c r="J29" s="536"/>
      <c r="K29" s="516"/>
      <c r="L29" s="516"/>
      <c r="M29" s="533"/>
      <c r="N29" s="516"/>
      <c r="O29" s="174" t="s">
        <v>656</v>
      </c>
      <c r="P29" s="506"/>
      <c r="Q29" s="509"/>
      <c r="R29" s="509"/>
      <c r="S29" s="512"/>
      <c r="T29" s="551"/>
    </row>
    <row r="30" spans="1:176" ht="53.25" customHeight="1">
      <c r="A30" s="546">
        <f>'Mapa Final'!A30</f>
        <v>5</v>
      </c>
      <c r="B30" s="526" t="str">
        <f>'Mapa Final'!B30</f>
        <v>Interrupción o demora en el Servicio Público de Administrar  Justicia.</v>
      </c>
      <c r="C30" s="537" t="str">
        <f>'Mapa Final'!C30</f>
        <v>Afectación en la Prestación del Servicio de Justicia</v>
      </c>
      <c r="D30" s="537" t="str">
        <f>'Mapa Final'!D30</f>
        <v>1. Paros que afecten la prestación del servicio.  
(Huelgas y protestas ciudadanas y/o sindicales)
2. deficiencia o fallas en los servicios públicos de energía eléctrica o internet en las oficinas donde funcionan despachos judiciales.
3. Disturbios o hechos violentos
4.Pandemia
5.Emergencias Ambientales</v>
      </c>
      <c r="E30" s="528" t="str">
        <f>'Mapa Final'!E30</f>
        <v>Suceso de fuerza mayor que imposibilitan la gestión judicial</v>
      </c>
      <c r="F30" s="528" t="str">
        <f>'Mapa Final'!F30</f>
        <v>Posibilidad de  afectación en la Prestación del Servicio de Justicia debido a un suceso de fuerza mayor que imposibilita la gestión judicial</v>
      </c>
      <c r="G30" s="528" t="str">
        <f>'Mapa Final'!G30</f>
        <v>Daños Activos Fijos/Eventos Externos</v>
      </c>
      <c r="H30" s="531" t="str">
        <f>'Mapa Final'!I30</f>
        <v>Media</v>
      </c>
      <c r="I30" s="534" t="str">
        <f>'Mapa Final'!L30</f>
        <v>Moderado</v>
      </c>
      <c r="J30" s="534" t="str">
        <f>'Mapa Final'!N30</f>
        <v>Moderado</v>
      </c>
      <c r="K30" s="514" t="str">
        <f>'Mapa Final'!AA30</f>
        <v>Baja</v>
      </c>
      <c r="L30" s="514" t="str">
        <f>'Mapa Final'!AE30</f>
        <v>Moderado</v>
      </c>
      <c r="M30" s="531" t="str">
        <f>'Mapa Final'!AG30</f>
        <v>Moderado</v>
      </c>
      <c r="N30" s="514" t="str">
        <f>'Mapa Final'!AH30</f>
        <v>Aceptar</v>
      </c>
      <c r="O30" s="173" t="s">
        <v>665</v>
      </c>
      <c r="P30" s="517"/>
      <c r="Q30" s="517"/>
      <c r="R30" s="552">
        <v>45017</v>
      </c>
      <c r="S30" s="552">
        <v>45107</v>
      </c>
      <c r="T30" s="555" t="s">
        <v>666</v>
      </c>
    </row>
    <row r="31" spans="1:176" ht="41.45" customHeight="1">
      <c r="A31" s="547"/>
      <c r="B31" s="355"/>
      <c r="C31" s="538"/>
      <c r="D31" s="538"/>
      <c r="E31" s="529"/>
      <c r="F31" s="529"/>
      <c r="G31" s="529"/>
      <c r="H31" s="532"/>
      <c r="I31" s="535"/>
      <c r="J31" s="535"/>
      <c r="K31" s="515"/>
      <c r="L31" s="515"/>
      <c r="M31" s="532"/>
      <c r="N31" s="515"/>
      <c r="O31" s="173" t="s">
        <v>391</v>
      </c>
      <c r="P31" s="518"/>
      <c r="Q31" s="518"/>
      <c r="R31" s="553"/>
      <c r="S31" s="553"/>
      <c r="T31" s="556"/>
    </row>
    <row r="32" spans="1:176" ht="40.5" customHeight="1">
      <c r="A32" s="547"/>
      <c r="B32" s="355"/>
      <c r="C32" s="538"/>
      <c r="D32" s="538"/>
      <c r="E32" s="529"/>
      <c r="F32" s="529"/>
      <c r="G32" s="529"/>
      <c r="H32" s="532"/>
      <c r="I32" s="535"/>
      <c r="J32" s="535"/>
      <c r="K32" s="515"/>
      <c r="L32" s="515"/>
      <c r="M32" s="532"/>
      <c r="N32" s="515"/>
      <c r="O32" s="173" t="s">
        <v>392</v>
      </c>
      <c r="P32" s="518"/>
      <c r="Q32" s="518"/>
      <c r="R32" s="553"/>
      <c r="S32" s="553"/>
      <c r="T32" s="556"/>
    </row>
    <row r="33" spans="1:20" ht="45.75" customHeight="1">
      <c r="A33" s="547"/>
      <c r="B33" s="355"/>
      <c r="C33" s="538"/>
      <c r="D33" s="538"/>
      <c r="E33" s="529"/>
      <c r="F33" s="529"/>
      <c r="G33" s="529"/>
      <c r="H33" s="532"/>
      <c r="I33" s="535"/>
      <c r="J33" s="535"/>
      <c r="K33" s="515"/>
      <c r="L33" s="515"/>
      <c r="M33" s="532"/>
      <c r="N33" s="515"/>
      <c r="O33" s="174" t="s">
        <v>667</v>
      </c>
      <c r="P33" s="518"/>
      <c r="Q33" s="518"/>
      <c r="R33" s="553"/>
      <c r="S33" s="553"/>
      <c r="T33" s="556"/>
    </row>
    <row r="34" spans="1:20" ht="21.75" customHeight="1">
      <c r="A34" s="548"/>
      <c r="B34" s="527"/>
      <c r="C34" s="539"/>
      <c r="D34" s="539"/>
      <c r="E34" s="530"/>
      <c r="F34" s="530"/>
      <c r="G34" s="530"/>
      <c r="H34" s="533"/>
      <c r="I34" s="536"/>
      <c r="J34" s="536"/>
      <c r="K34" s="516"/>
      <c r="L34" s="516"/>
      <c r="M34" s="533"/>
      <c r="N34" s="516"/>
      <c r="O34" s="175" t="s">
        <v>403</v>
      </c>
      <c r="P34" s="519"/>
      <c r="Q34" s="519"/>
      <c r="R34" s="554"/>
      <c r="S34" s="554"/>
      <c r="T34" s="557"/>
    </row>
    <row r="35" spans="1:20" ht="45" customHeight="1">
      <c r="A35" s="546">
        <f>'Mapa Final'!A35</f>
        <v>6</v>
      </c>
      <c r="B35" s="526" t="str">
        <f>'Mapa Final'!B35</f>
        <v>Inaplicabilidad de la normativa ambiental vigente</v>
      </c>
      <c r="C35" s="537" t="str">
        <f>'Mapa Final'!C35</f>
        <v xml:space="preserve"> Afectación Ambiental</v>
      </c>
      <c r="D35" s="528" t="str">
        <f>'Mapa Final'!D35</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35" s="528" t="str">
        <f>'Mapa Final'!E35</f>
        <v>Desconocimiento de los lineamientos ambientales y de la normativa  ambiental vigente</v>
      </c>
      <c r="F35" s="528" t="str">
        <f>'Mapa Final'!F35</f>
        <v>Posibilidad de afectación ambiental debido al desconocimiento de las lineamientos ambientales y normativa ambiental vigente</v>
      </c>
      <c r="G35" s="528" t="str">
        <f>'Mapa Final'!G35</f>
        <v>Eventos Ambientales Internos</v>
      </c>
      <c r="H35" s="531" t="str">
        <f>'Mapa Final'!I35</f>
        <v>Media</v>
      </c>
      <c r="I35" s="534" t="str">
        <f>'Mapa Final'!L35</f>
        <v>Moderado</v>
      </c>
      <c r="J35" s="534" t="str">
        <f>'Mapa Final'!N35</f>
        <v>Moderado</v>
      </c>
      <c r="K35" s="514" t="str">
        <f>'Mapa Final'!AA35</f>
        <v>Baja</v>
      </c>
      <c r="L35" s="514" t="str">
        <f>'Mapa Final'!AE35</f>
        <v>Moderado</v>
      </c>
      <c r="M35" s="531" t="str">
        <f>'Mapa Final'!AG35</f>
        <v>Moderado</v>
      </c>
      <c r="N35" s="514" t="str">
        <f>'Mapa Final'!AH35</f>
        <v>Aceptar</v>
      </c>
      <c r="O35" s="523" t="s">
        <v>658</v>
      </c>
      <c r="P35" s="504"/>
      <c r="Q35" s="507" t="s">
        <v>648</v>
      </c>
      <c r="R35" s="507">
        <v>45017</v>
      </c>
      <c r="S35" s="510">
        <v>45107</v>
      </c>
      <c r="T35" s="513" t="s">
        <v>659</v>
      </c>
    </row>
    <row r="36" spans="1:20" ht="42" customHeight="1">
      <c r="A36" s="547"/>
      <c r="B36" s="355"/>
      <c r="C36" s="538"/>
      <c r="D36" s="529"/>
      <c r="E36" s="529"/>
      <c r="F36" s="529"/>
      <c r="G36" s="529"/>
      <c r="H36" s="532"/>
      <c r="I36" s="535"/>
      <c r="J36" s="535"/>
      <c r="K36" s="515"/>
      <c r="L36" s="515"/>
      <c r="M36" s="532"/>
      <c r="N36" s="515"/>
      <c r="O36" s="524"/>
      <c r="P36" s="505"/>
      <c r="Q36" s="508"/>
      <c r="R36" s="508"/>
      <c r="S36" s="511"/>
      <c r="T36" s="513"/>
    </row>
    <row r="37" spans="1:20" ht="43.15" customHeight="1">
      <c r="A37" s="547"/>
      <c r="B37" s="355"/>
      <c r="C37" s="538"/>
      <c r="D37" s="529"/>
      <c r="E37" s="529"/>
      <c r="F37" s="529"/>
      <c r="G37" s="529"/>
      <c r="H37" s="532"/>
      <c r="I37" s="535"/>
      <c r="J37" s="535"/>
      <c r="K37" s="515"/>
      <c r="L37" s="515"/>
      <c r="M37" s="532"/>
      <c r="N37" s="515"/>
      <c r="O37" s="524"/>
      <c r="P37" s="505"/>
      <c r="Q37" s="508"/>
      <c r="R37" s="508"/>
      <c r="S37" s="511"/>
      <c r="T37" s="513"/>
    </row>
    <row r="38" spans="1:20" ht="39.75" customHeight="1">
      <c r="A38" s="547"/>
      <c r="B38" s="355"/>
      <c r="C38" s="538"/>
      <c r="D38" s="529"/>
      <c r="E38" s="529"/>
      <c r="F38" s="529"/>
      <c r="G38" s="529"/>
      <c r="H38" s="532"/>
      <c r="I38" s="535"/>
      <c r="J38" s="535"/>
      <c r="K38" s="515"/>
      <c r="L38" s="515"/>
      <c r="M38" s="532"/>
      <c r="N38" s="515"/>
      <c r="O38" s="524"/>
      <c r="P38" s="505"/>
      <c r="Q38" s="508"/>
      <c r="R38" s="508"/>
      <c r="S38" s="511"/>
      <c r="T38" s="513"/>
    </row>
    <row r="39" spans="1:20" ht="44.25" customHeight="1">
      <c r="A39" s="548"/>
      <c r="B39" s="527"/>
      <c r="C39" s="539"/>
      <c r="D39" s="530"/>
      <c r="E39" s="530"/>
      <c r="F39" s="530"/>
      <c r="G39" s="530"/>
      <c r="H39" s="533"/>
      <c r="I39" s="536"/>
      <c r="J39" s="536"/>
      <c r="K39" s="516"/>
      <c r="L39" s="516"/>
      <c r="M39" s="533"/>
      <c r="N39" s="516"/>
      <c r="O39" s="525"/>
      <c r="P39" s="506"/>
      <c r="Q39" s="509"/>
      <c r="R39" s="509"/>
      <c r="S39" s="512"/>
      <c r="T39" s="513"/>
    </row>
    <row r="40" spans="1:20" hidden="1">
      <c r="A40" s="546">
        <f>'Mapa Final'!A40</f>
        <v>0</v>
      </c>
      <c r="B40" s="526">
        <f>'Mapa Final'!B40</f>
        <v>0</v>
      </c>
      <c r="C40" s="537">
        <f>'Mapa Final'!C40</f>
        <v>0</v>
      </c>
      <c r="D40" s="537">
        <f>'Mapa Final'!D40</f>
        <v>0</v>
      </c>
      <c r="E40" s="531">
        <f>'Mapa Final'!E40</f>
        <v>0</v>
      </c>
      <c r="F40" s="531">
        <f>'Mapa Final'!F40</f>
        <v>0</v>
      </c>
      <c r="G40" s="531">
        <f>'Mapa Final'!G40</f>
        <v>0</v>
      </c>
      <c r="H40" s="540" t="str">
        <f>'Mapa Final'!I40</f>
        <v>Muy Baja</v>
      </c>
      <c r="I40" s="543" t="b">
        <f>'Mapa Final'!L40</f>
        <v>0</v>
      </c>
      <c r="J40" s="543" t="e">
        <f>'Mapa Final'!N40</f>
        <v>#N/A</v>
      </c>
      <c r="K40" s="520" t="e">
        <f>'Mapa Final'!AA40</f>
        <v>#DIV/0!</v>
      </c>
      <c r="L40" s="520" t="e">
        <f>'Mapa Final'!AE40</f>
        <v>#DIV/0!</v>
      </c>
      <c r="M40" s="540" t="e">
        <f>'Mapa Final'!AG40</f>
        <v>#DIV/0!</v>
      </c>
      <c r="N40" s="520">
        <f>'Mapa Final'!AH40</f>
        <v>0</v>
      </c>
      <c r="O40" s="517"/>
      <c r="P40" s="517"/>
      <c r="Q40" s="517"/>
      <c r="R40" s="517"/>
      <c r="S40" s="517"/>
      <c r="T40" s="517"/>
    </row>
    <row r="41" spans="1:20" hidden="1">
      <c r="A41" s="547"/>
      <c r="B41" s="355"/>
      <c r="C41" s="538"/>
      <c r="D41" s="538"/>
      <c r="E41" s="532"/>
      <c r="F41" s="532"/>
      <c r="G41" s="532"/>
      <c r="H41" s="541"/>
      <c r="I41" s="544"/>
      <c r="J41" s="544"/>
      <c r="K41" s="521"/>
      <c r="L41" s="521"/>
      <c r="M41" s="541"/>
      <c r="N41" s="521"/>
      <c r="O41" s="518"/>
      <c r="P41" s="518"/>
      <c r="Q41" s="518"/>
      <c r="R41" s="518"/>
      <c r="S41" s="518"/>
      <c r="T41" s="518"/>
    </row>
    <row r="42" spans="1:20" hidden="1">
      <c r="A42" s="547"/>
      <c r="B42" s="355"/>
      <c r="C42" s="538"/>
      <c r="D42" s="538"/>
      <c r="E42" s="532"/>
      <c r="F42" s="532"/>
      <c r="G42" s="532"/>
      <c r="H42" s="541"/>
      <c r="I42" s="544"/>
      <c r="J42" s="544"/>
      <c r="K42" s="521"/>
      <c r="L42" s="521"/>
      <c r="M42" s="541"/>
      <c r="N42" s="521"/>
      <c r="O42" s="518"/>
      <c r="P42" s="518"/>
      <c r="Q42" s="518"/>
      <c r="R42" s="518"/>
      <c r="S42" s="518"/>
      <c r="T42" s="518"/>
    </row>
    <row r="43" spans="1:20" hidden="1">
      <c r="A43" s="547"/>
      <c r="B43" s="355"/>
      <c r="C43" s="538"/>
      <c r="D43" s="538"/>
      <c r="E43" s="532"/>
      <c r="F43" s="532"/>
      <c r="G43" s="532"/>
      <c r="H43" s="541"/>
      <c r="I43" s="544"/>
      <c r="J43" s="544"/>
      <c r="K43" s="521"/>
      <c r="L43" s="521"/>
      <c r="M43" s="541"/>
      <c r="N43" s="521"/>
      <c r="O43" s="518"/>
      <c r="P43" s="518"/>
      <c r="Q43" s="518"/>
      <c r="R43" s="518"/>
      <c r="S43" s="518"/>
      <c r="T43" s="518"/>
    </row>
    <row r="44" spans="1:20" hidden="1">
      <c r="A44" s="548"/>
      <c r="B44" s="527"/>
      <c r="C44" s="539"/>
      <c r="D44" s="539"/>
      <c r="E44" s="533"/>
      <c r="F44" s="533"/>
      <c r="G44" s="533"/>
      <c r="H44" s="542"/>
      <c r="I44" s="545"/>
      <c r="J44" s="545"/>
      <c r="K44" s="522"/>
      <c r="L44" s="522"/>
      <c r="M44" s="542"/>
      <c r="N44" s="522"/>
      <c r="O44" s="519"/>
      <c r="P44" s="519"/>
      <c r="Q44" s="519"/>
      <c r="R44" s="519"/>
      <c r="S44" s="519"/>
      <c r="T44" s="519"/>
    </row>
    <row r="45" spans="1:20" hidden="1">
      <c r="A45" s="546">
        <f>'Mapa Final'!A45</f>
        <v>0</v>
      </c>
      <c r="B45" s="526">
        <f>'Mapa Final'!B45</f>
        <v>0</v>
      </c>
      <c r="C45" s="537">
        <f>'Mapa Final'!C45</f>
        <v>0</v>
      </c>
      <c r="D45" s="537">
        <f>'Mapa Final'!D45</f>
        <v>0</v>
      </c>
      <c r="E45" s="531">
        <f>'Mapa Final'!E45</f>
        <v>0</v>
      </c>
      <c r="F45" s="531">
        <f>'Mapa Final'!F45</f>
        <v>0</v>
      </c>
      <c r="G45" s="531">
        <f>'Mapa Final'!G45</f>
        <v>0</v>
      </c>
      <c r="H45" s="540" t="str">
        <f>'Mapa Final'!I45</f>
        <v>Muy Baja</v>
      </c>
      <c r="I45" s="543" t="b">
        <f>'Mapa Final'!L45</f>
        <v>0</v>
      </c>
      <c r="J45" s="543" t="e">
        <f>'Mapa Final'!N45</f>
        <v>#N/A</v>
      </c>
      <c r="K45" s="520" t="e">
        <f>'Mapa Final'!AA45</f>
        <v>#DIV/0!</v>
      </c>
      <c r="L45" s="520" t="e">
        <f>'Mapa Final'!AE45</f>
        <v>#DIV/0!</v>
      </c>
      <c r="M45" s="540" t="e">
        <f>'Mapa Final'!AG45</f>
        <v>#DIV/0!</v>
      </c>
      <c r="N45" s="520">
        <f>'Mapa Final'!AH45</f>
        <v>0</v>
      </c>
      <c r="O45" s="517"/>
      <c r="P45" s="517"/>
      <c r="Q45" s="517"/>
      <c r="R45" s="517"/>
      <c r="S45" s="517"/>
      <c r="T45" s="517"/>
    </row>
    <row r="46" spans="1:20" hidden="1">
      <c r="A46" s="547"/>
      <c r="B46" s="355"/>
      <c r="C46" s="538"/>
      <c r="D46" s="538"/>
      <c r="E46" s="532"/>
      <c r="F46" s="532"/>
      <c r="G46" s="532"/>
      <c r="H46" s="541"/>
      <c r="I46" s="544"/>
      <c r="J46" s="544"/>
      <c r="K46" s="521"/>
      <c r="L46" s="521"/>
      <c r="M46" s="541"/>
      <c r="N46" s="521"/>
      <c r="O46" s="518"/>
      <c r="P46" s="518"/>
      <c r="Q46" s="518"/>
      <c r="R46" s="518"/>
      <c r="S46" s="518"/>
      <c r="T46" s="518"/>
    </row>
    <row r="47" spans="1:20" hidden="1">
      <c r="A47" s="547"/>
      <c r="B47" s="355"/>
      <c r="C47" s="538"/>
      <c r="D47" s="538"/>
      <c r="E47" s="532"/>
      <c r="F47" s="532"/>
      <c r="G47" s="532"/>
      <c r="H47" s="541"/>
      <c r="I47" s="544"/>
      <c r="J47" s="544"/>
      <c r="K47" s="521"/>
      <c r="L47" s="521"/>
      <c r="M47" s="541"/>
      <c r="N47" s="521"/>
      <c r="O47" s="518"/>
      <c r="P47" s="518"/>
      <c r="Q47" s="518"/>
      <c r="R47" s="518"/>
      <c r="S47" s="518"/>
      <c r="T47" s="518"/>
    </row>
    <row r="48" spans="1:20" hidden="1">
      <c r="A48" s="547"/>
      <c r="B48" s="355"/>
      <c r="C48" s="538"/>
      <c r="D48" s="538"/>
      <c r="E48" s="532"/>
      <c r="F48" s="532"/>
      <c r="G48" s="532"/>
      <c r="H48" s="541"/>
      <c r="I48" s="544"/>
      <c r="J48" s="544"/>
      <c r="K48" s="521"/>
      <c r="L48" s="521"/>
      <c r="M48" s="541"/>
      <c r="N48" s="521"/>
      <c r="O48" s="518"/>
      <c r="P48" s="518"/>
      <c r="Q48" s="518"/>
      <c r="R48" s="518"/>
      <c r="S48" s="518"/>
      <c r="T48" s="518"/>
    </row>
    <row r="49" spans="1:20" hidden="1">
      <c r="A49" s="548"/>
      <c r="B49" s="527"/>
      <c r="C49" s="539"/>
      <c r="D49" s="539"/>
      <c r="E49" s="533"/>
      <c r="F49" s="533"/>
      <c r="G49" s="533"/>
      <c r="H49" s="542"/>
      <c r="I49" s="545"/>
      <c r="J49" s="545"/>
      <c r="K49" s="522"/>
      <c r="L49" s="522"/>
      <c r="M49" s="542"/>
      <c r="N49" s="522"/>
      <c r="O49" s="519"/>
      <c r="P49" s="519"/>
      <c r="Q49" s="519"/>
      <c r="R49" s="519"/>
      <c r="S49" s="519"/>
      <c r="T49" s="519"/>
    </row>
    <row r="50" spans="1:20" hidden="1">
      <c r="A50" s="546">
        <f>'Mapa Final'!A50</f>
        <v>0</v>
      </c>
      <c r="B50" s="526">
        <f>'Mapa Final'!B50</f>
        <v>0</v>
      </c>
      <c r="C50" s="537">
        <f>'Mapa Final'!C50</f>
        <v>0</v>
      </c>
      <c r="D50" s="537">
        <f>'Mapa Final'!D50</f>
        <v>0</v>
      </c>
      <c r="E50" s="531">
        <f>'Mapa Final'!E50</f>
        <v>0</v>
      </c>
      <c r="F50" s="531">
        <f>'Mapa Final'!F50</f>
        <v>0</v>
      </c>
      <c r="G50" s="531">
        <f>'Mapa Final'!G50</f>
        <v>0</v>
      </c>
      <c r="H50" s="540" t="str">
        <f>'Mapa Final'!I50</f>
        <v>Muy Baja</v>
      </c>
      <c r="I50" s="543" t="b">
        <f>'Mapa Final'!L50</f>
        <v>0</v>
      </c>
      <c r="J50" s="543" t="e">
        <f>'Mapa Final'!N50</f>
        <v>#N/A</v>
      </c>
      <c r="K50" s="520" t="e">
        <f>'Mapa Final'!AA50</f>
        <v>#DIV/0!</v>
      </c>
      <c r="L50" s="520" t="e">
        <f>'Mapa Final'!AE50</f>
        <v>#DIV/0!</v>
      </c>
      <c r="M50" s="540" t="e">
        <f>'Mapa Final'!AG50</f>
        <v>#DIV/0!</v>
      </c>
      <c r="N50" s="520">
        <f>'Mapa Final'!AH50</f>
        <v>0</v>
      </c>
      <c r="O50" s="517"/>
      <c r="P50" s="517"/>
      <c r="Q50" s="517"/>
      <c r="R50" s="517"/>
      <c r="S50" s="517"/>
      <c r="T50" s="517"/>
    </row>
    <row r="51" spans="1:20" hidden="1">
      <c r="A51" s="547"/>
      <c r="B51" s="355"/>
      <c r="C51" s="538"/>
      <c r="D51" s="538"/>
      <c r="E51" s="532"/>
      <c r="F51" s="532"/>
      <c r="G51" s="532"/>
      <c r="H51" s="541"/>
      <c r="I51" s="544"/>
      <c r="J51" s="544"/>
      <c r="K51" s="521"/>
      <c r="L51" s="521"/>
      <c r="M51" s="541"/>
      <c r="N51" s="521"/>
      <c r="O51" s="518"/>
      <c r="P51" s="518"/>
      <c r="Q51" s="518"/>
      <c r="R51" s="518"/>
      <c r="S51" s="518"/>
      <c r="T51" s="518"/>
    </row>
    <row r="52" spans="1:20" hidden="1">
      <c r="A52" s="547"/>
      <c r="B52" s="355"/>
      <c r="C52" s="538"/>
      <c r="D52" s="538"/>
      <c r="E52" s="532"/>
      <c r="F52" s="532"/>
      <c r="G52" s="532"/>
      <c r="H52" s="541"/>
      <c r="I52" s="544"/>
      <c r="J52" s="544"/>
      <c r="K52" s="521"/>
      <c r="L52" s="521"/>
      <c r="M52" s="541"/>
      <c r="N52" s="521"/>
      <c r="O52" s="518"/>
      <c r="P52" s="518"/>
      <c r="Q52" s="518"/>
      <c r="R52" s="518"/>
      <c r="S52" s="518"/>
      <c r="T52" s="518"/>
    </row>
    <row r="53" spans="1:20" hidden="1">
      <c r="A53" s="547"/>
      <c r="B53" s="355"/>
      <c r="C53" s="538"/>
      <c r="D53" s="538"/>
      <c r="E53" s="532"/>
      <c r="F53" s="532"/>
      <c r="G53" s="532"/>
      <c r="H53" s="541"/>
      <c r="I53" s="544"/>
      <c r="J53" s="544"/>
      <c r="K53" s="521"/>
      <c r="L53" s="521"/>
      <c r="M53" s="541"/>
      <c r="N53" s="521"/>
      <c r="O53" s="518"/>
      <c r="P53" s="518"/>
      <c r="Q53" s="518"/>
      <c r="R53" s="518"/>
      <c r="S53" s="518"/>
      <c r="T53" s="518"/>
    </row>
    <row r="54" spans="1:20" hidden="1">
      <c r="A54" s="548"/>
      <c r="B54" s="527"/>
      <c r="C54" s="539"/>
      <c r="D54" s="539"/>
      <c r="E54" s="533"/>
      <c r="F54" s="533"/>
      <c r="G54" s="533"/>
      <c r="H54" s="542"/>
      <c r="I54" s="545"/>
      <c r="J54" s="545"/>
      <c r="K54" s="522"/>
      <c r="L54" s="522"/>
      <c r="M54" s="542"/>
      <c r="N54" s="522"/>
      <c r="O54" s="519"/>
      <c r="P54" s="519"/>
      <c r="Q54" s="519"/>
      <c r="R54" s="519"/>
      <c r="S54" s="519"/>
      <c r="T54" s="519"/>
    </row>
    <row r="55" spans="1:20" hidden="1">
      <c r="A55" s="546">
        <f>'Mapa Final'!A55</f>
        <v>0</v>
      </c>
      <c r="B55" s="526">
        <f>'Mapa Final'!B55</f>
        <v>0</v>
      </c>
      <c r="C55" s="537">
        <f>'Mapa Final'!C55</f>
        <v>0</v>
      </c>
      <c r="D55" s="537">
        <f>'Mapa Final'!D55</f>
        <v>0</v>
      </c>
      <c r="E55" s="531">
        <f>'Mapa Final'!E55</f>
        <v>0</v>
      </c>
      <c r="F55" s="531">
        <f>'Mapa Final'!F55</f>
        <v>0</v>
      </c>
      <c r="G55" s="531">
        <f>'Mapa Final'!G55</f>
        <v>0</v>
      </c>
      <c r="H55" s="540" t="str">
        <f>'Mapa Final'!I55</f>
        <v>Muy Baja</v>
      </c>
      <c r="I55" s="543" t="b">
        <f>'Mapa Final'!L55</f>
        <v>0</v>
      </c>
      <c r="J55" s="543" t="e">
        <f>'Mapa Final'!N55</f>
        <v>#N/A</v>
      </c>
      <c r="K55" s="520" t="e">
        <f>'Mapa Final'!AA55</f>
        <v>#DIV/0!</v>
      </c>
      <c r="L55" s="520" t="e">
        <f>'Mapa Final'!AE55</f>
        <v>#DIV/0!</v>
      </c>
      <c r="M55" s="540" t="e">
        <f>'Mapa Final'!AG55</f>
        <v>#DIV/0!</v>
      </c>
      <c r="N55" s="520">
        <f>'Mapa Final'!AH55</f>
        <v>0</v>
      </c>
      <c r="O55" s="517"/>
      <c r="P55" s="517"/>
      <c r="Q55" s="517"/>
      <c r="R55" s="517"/>
      <c r="S55" s="517"/>
      <c r="T55" s="517"/>
    </row>
    <row r="56" spans="1:20" hidden="1">
      <c r="A56" s="547"/>
      <c r="B56" s="355"/>
      <c r="C56" s="538"/>
      <c r="D56" s="538"/>
      <c r="E56" s="532"/>
      <c r="F56" s="532"/>
      <c r="G56" s="532"/>
      <c r="H56" s="541"/>
      <c r="I56" s="544"/>
      <c r="J56" s="544"/>
      <c r="K56" s="521"/>
      <c r="L56" s="521"/>
      <c r="M56" s="541"/>
      <c r="N56" s="521"/>
      <c r="O56" s="518"/>
      <c r="P56" s="518"/>
      <c r="Q56" s="518"/>
      <c r="R56" s="518"/>
      <c r="S56" s="518"/>
      <c r="T56" s="518"/>
    </row>
    <row r="57" spans="1:20" hidden="1">
      <c r="A57" s="547"/>
      <c r="B57" s="355"/>
      <c r="C57" s="538"/>
      <c r="D57" s="538"/>
      <c r="E57" s="532"/>
      <c r="F57" s="532"/>
      <c r="G57" s="532"/>
      <c r="H57" s="541"/>
      <c r="I57" s="544"/>
      <c r="J57" s="544"/>
      <c r="K57" s="521"/>
      <c r="L57" s="521"/>
      <c r="M57" s="541"/>
      <c r="N57" s="521"/>
      <c r="O57" s="518"/>
      <c r="P57" s="518"/>
      <c r="Q57" s="518"/>
      <c r="R57" s="518"/>
      <c r="S57" s="518"/>
      <c r="T57" s="518"/>
    </row>
    <row r="58" spans="1:20" hidden="1">
      <c r="A58" s="547"/>
      <c r="B58" s="355"/>
      <c r="C58" s="538"/>
      <c r="D58" s="538"/>
      <c r="E58" s="532"/>
      <c r="F58" s="532"/>
      <c r="G58" s="532"/>
      <c r="H58" s="541"/>
      <c r="I58" s="544"/>
      <c r="J58" s="544"/>
      <c r="K58" s="521"/>
      <c r="L58" s="521"/>
      <c r="M58" s="541"/>
      <c r="N58" s="521"/>
      <c r="O58" s="518"/>
      <c r="P58" s="518"/>
      <c r="Q58" s="518"/>
      <c r="R58" s="518"/>
      <c r="S58" s="518"/>
      <c r="T58" s="518"/>
    </row>
    <row r="59" spans="1:20" hidden="1">
      <c r="A59" s="548"/>
      <c r="B59" s="527"/>
      <c r="C59" s="539"/>
      <c r="D59" s="539"/>
      <c r="E59" s="533"/>
      <c r="F59" s="533"/>
      <c r="G59" s="533"/>
      <c r="H59" s="542"/>
      <c r="I59" s="545"/>
      <c r="J59" s="545"/>
      <c r="K59" s="522"/>
      <c r="L59" s="522"/>
      <c r="M59" s="542"/>
      <c r="N59" s="522"/>
      <c r="O59" s="519"/>
      <c r="P59" s="519"/>
      <c r="Q59" s="519"/>
      <c r="R59" s="519"/>
      <c r="S59" s="519"/>
      <c r="T59" s="519"/>
    </row>
    <row r="60" spans="1:20">
      <c r="A60" s="237"/>
      <c r="B60" s="237"/>
      <c r="C60" s="32"/>
      <c r="D60" s="237"/>
      <c r="E60" s="238"/>
      <c r="F60" s="32"/>
      <c r="G60" s="32"/>
      <c r="H60" s="239"/>
      <c r="I60" s="239"/>
      <c r="J60" s="240"/>
      <c r="K60" s="239"/>
      <c r="L60" s="239"/>
      <c r="M60" s="239"/>
      <c r="N60" s="32"/>
      <c r="O60" s="32"/>
      <c r="P60" s="32"/>
      <c r="Q60" s="32"/>
      <c r="R60" s="32"/>
      <c r="S60" s="32"/>
      <c r="T60" s="32"/>
    </row>
  </sheetData>
  <mergeCells count="214">
    <mergeCell ref="R55:R59"/>
    <mergeCell ref="S55:S59"/>
    <mergeCell ref="T55:T59"/>
    <mergeCell ref="L55:L59"/>
    <mergeCell ref="M55:M59"/>
    <mergeCell ref="N55:N59"/>
    <mergeCell ref="O55:O59"/>
    <mergeCell ref="P55:P59"/>
    <mergeCell ref="Q55:Q59"/>
    <mergeCell ref="T45:T49"/>
    <mergeCell ref="T50:T54"/>
    <mergeCell ref="P35:P39"/>
    <mergeCell ref="Q35:Q39"/>
    <mergeCell ref="R35:R39"/>
    <mergeCell ref="S35:S39"/>
    <mergeCell ref="T35:T39"/>
    <mergeCell ref="P25:P29"/>
    <mergeCell ref="Q25:Q29"/>
    <mergeCell ref="R25:R29"/>
    <mergeCell ref="S25:S29"/>
    <mergeCell ref="T25:T29"/>
    <mergeCell ref="Q50:Q54"/>
    <mergeCell ref="R50:R54"/>
    <mergeCell ref="F55:F59"/>
    <mergeCell ref="G55:G59"/>
    <mergeCell ref="H55:H59"/>
    <mergeCell ref="I55:I59"/>
    <mergeCell ref="J55:J59"/>
    <mergeCell ref="K55:K59"/>
    <mergeCell ref="P50:P54"/>
    <mergeCell ref="A55:A59"/>
    <mergeCell ref="B55:B59"/>
    <mergeCell ref="C55:C59"/>
    <mergeCell ref="D55:D59"/>
    <mergeCell ref="E55:E59"/>
    <mergeCell ref="J50:J54"/>
    <mergeCell ref="K50:K54"/>
    <mergeCell ref="L50:L54"/>
    <mergeCell ref="M50:M54"/>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S50:S54"/>
    <mergeCell ref="N50:N54"/>
    <mergeCell ref="O50:O5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A40:A44"/>
    <mergeCell ref="B40:B44"/>
    <mergeCell ref="C40:C44"/>
    <mergeCell ref="D40:D44"/>
    <mergeCell ref="E40:E44"/>
    <mergeCell ref="M35:M39"/>
    <mergeCell ref="N35:N39"/>
    <mergeCell ref="R40:R44"/>
    <mergeCell ref="S40:S44"/>
    <mergeCell ref="T40:T44"/>
    <mergeCell ref="N40:N44"/>
    <mergeCell ref="O40:O44"/>
    <mergeCell ref="P40:P44"/>
    <mergeCell ref="Q40:Q44"/>
    <mergeCell ref="O35:O39"/>
    <mergeCell ref="A35:A39"/>
    <mergeCell ref="B35:B39"/>
    <mergeCell ref="C35:C39"/>
    <mergeCell ref="D35:D39"/>
    <mergeCell ref="E35:E39"/>
    <mergeCell ref="F35:F39"/>
    <mergeCell ref="G35:G39"/>
    <mergeCell ref="H35:H39"/>
    <mergeCell ref="L30:L34"/>
    <mergeCell ref="F30:F34"/>
    <mergeCell ref="G30:G34"/>
    <mergeCell ref="H30:H34"/>
    <mergeCell ref="I30:I34"/>
    <mergeCell ref="J30:J34"/>
    <mergeCell ref="K30:K34"/>
    <mergeCell ref="I35:I39"/>
    <mergeCell ref="J35:J39"/>
    <mergeCell ref="K35:K39"/>
    <mergeCell ref="L35:L39"/>
    <mergeCell ref="A30:A34"/>
    <mergeCell ref="B30:B34"/>
    <mergeCell ref="C30:C34"/>
    <mergeCell ref="D30:D34"/>
    <mergeCell ref="E30:E34"/>
    <mergeCell ref="M25:M29"/>
    <mergeCell ref="N25:N29"/>
    <mergeCell ref="S30:S34"/>
    <mergeCell ref="T30:T34"/>
    <mergeCell ref="M30:M34"/>
    <mergeCell ref="N30:N34"/>
    <mergeCell ref="P30:P34"/>
    <mergeCell ref="Q30:Q34"/>
    <mergeCell ref="R30:R34"/>
    <mergeCell ref="A25:A29"/>
    <mergeCell ref="B25:B29"/>
    <mergeCell ref="C25:C29"/>
    <mergeCell ref="D25:D29"/>
    <mergeCell ref="E25:E29"/>
    <mergeCell ref="F25:F29"/>
    <mergeCell ref="G25:G29"/>
    <mergeCell ref="H25:H29"/>
    <mergeCell ref="L20:L24"/>
    <mergeCell ref="F20:F24"/>
    <mergeCell ref="G20:G24"/>
    <mergeCell ref="H20:H24"/>
    <mergeCell ref="I20:I24"/>
    <mergeCell ref="J20:J24"/>
    <mergeCell ref="K20:K24"/>
    <mergeCell ref="I25:I29"/>
    <mergeCell ref="J25:J29"/>
    <mergeCell ref="K25:K29"/>
    <mergeCell ref="L25:L29"/>
    <mergeCell ref="R15:R19"/>
    <mergeCell ref="S15:S19"/>
    <mergeCell ref="T15:T19"/>
    <mergeCell ref="M15:M19"/>
    <mergeCell ref="N15:N19"/>
    <mergeCell ref="A20:A24"/>
    <mergeCell ref="B20:B24"/>
    <mergeCell ref="C20:C24"/>
    <mergeCell ref="D20:D24"/>
    <mergeCell ref="E20:E24"/>
    <mergeCell ref="I15:I19"/>
    <mergeCell ref="J15:J19"/>
    <mergeCell ref="K15:K19"/>
    <mergeCell ref="L15:L19"/>
    <mergeCell ref="S20:S24"/>
    <mergeCell ref="T20:T24"/>
    <mergeCell ref="M20:M24"/>
    <mergeCell ref="N20:N24"/>
    <mergeCell ref="P20:P24"/>
    <mergeCell ref="Q20:Q24"/>
    <mergeCell ref="R20:R24"/>
    <mergeCell ref="S10:S14"/>
    <mergeCell ref="T10:T14"/>
    <mergeCell ref="A15:A19"/>
    <mergeCell ref="B15:B19"/>
    <mergeCell ref="C15:C19"/>
    <mergeCell ref="D15:D19"/>
    <mergeCell ref="E15:E19"/>
    <mergeCell ref="F15:F19"/>
    <mergeCell ref="G15:G19"/>
    <mergeCell ref="H15:H19"/>
    <mergeCell ref="L10:L14"/>
    <mergeCell ref="M10:M14"/>
    <mergeCell ref="N10:N14"/>
    <mergeCell ref="P10:P14"/>
    <mergeCell ref="Q10:Q14"/>
    <mergeCell ref="R10:R14"/>
    <mergeCell ref="F10:F14"/>
    <mergeCell ref="G10:G14"/>
    <mergeCell ref="H10:H14"/>
    <mergeCell ref="I10:I14"/>
    <mergeCell ref="J10:J14"/>
    <mergeCell ref="K10:K14"/>
    <mergeCell ref="P15:P19"/>
    <mergeCell ref="Q15:Q19"/>
    <mergeCell ref="A9:N9"/>
    <mergeCell ref="A10:A14"/>
    <mergeCell ref="B10:B14"/>
    <mergeCell ref="C10:C14"/>
    <mergeCell ref="D10:D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E10:E14"/>
  </mergeCells>
  <conditionalFormatting sqref="A7:B7 H7 H60:J1048576">
    <cfRule type="containsText" dxfId="647" priority="227" operator="containsText" text="3- Moderado">
      <formula>NOT(ISERROR(SEARCH("3- Moderado",A7)))</formula>
    </cfRule>
    <cfRule type="containsText" dxfId="646" priority="228" operator="containsText" text="6- Moderado">
      <formula>NOT(ISERROR(SEARCH("6- Moderado",A7)))</formula>
    </cfRule>
    <cfRule type="containsText" dxfId="645" priority="229" operator="containsText" text="4- Moderado">
      <formula>NOT(ISERROR(SEARCH("4- Moderado",A7)))</formula>
    </cfRule>
    <cfRule type="containsText" dxfId="644" priority="230" operator="containsText" text="3- Bajo">
      <formula>NOT(ISERROR(SEARCH("3- Bajo",A7)))</formula>
    </cfRule>
    <cfRule type="containsText" dxfId="643" priority="231" operator="containsText" text="4- Bajo">
      <formula>NOT(ISERROR(SEARCH("4- Bajo",A7)))</formula>
    </cfRule>
    <cfRule type="containsText" dxfId="642" priority="232" operator="containsText" text="1- Bajo">
      <formula>NOT(ISERROR(SEARCH("1- Bajo",A7)))</formula>
    </cfRule>
  </conditionalFormatting>
  <conditionalFormatting sqref="A10:I10">
    <cfRule type="containsText" dxfId="641" priority="203" operator="containsText" text="3- Moderado">
      <formula>NOT(ISERROR(SEARCH("3- Moderado",A10)))</formula>
    </cfRule>
    <cfRule type="containsText" dxfId="640" priority="204" operator="containsText" text="6- Moderado">
      <formula>NOT(ISERROR(SEARCH("6- Moderado",A10)))</formula>
    </cfRule>
    <cfRule type="containsText" dxfId="639" priority="205" operator="containsText" text="4- Moderado">
      <formula>NOT(ISERROR(SEARCH("4- Moderado",A10)))</formula>
    </cfRule>
    <cfRule type="containsText" dxfId="638" priority="206" operator="containsText" text="3- Bajo">
      <formula>NOT(ISERROR(SEARCH("3- Bajo",A10)))</formula>
    </cfRule>
    <cfRule type="containsText" dxfId="637" priority="207" operator="containsText" text="4- Bajo">
      <formula>NOT(ISERROR(SEARCH("4- Bajo",A10)))</formula>
    </cfRule>
    <cfRule type="containsText" dxfId="636" priority="208" operator="containsText" text="1- Bajo">
      <formula>NOT(ISERROR(SEARCH("1- Bajo",A10)))</formula>
    </cfRule>
  </conditionalFormatting>
  <conditionalFormatting sqref="A15:I15">
    <cfRule type="containsText" dxfId="635" priority="183" operator="containsText" text="3- Moderado">
      <formula>NOT(ISERROR(SEARCH("3- Moderado",A15)))</formula>
    </cfRule>
    <cfRule type="containsText" dxfId="634" priority="184" operator="containsText" text="6- Moderado">
      <formula>NOT(ISERROR(SEARCH("6- Moderado",A15)))</formula>
    </cfRule>
    <cfRule type="containsText" dxfId="633" priority="185" operator="containsText" text="4- Moderado">
      <formula>NOT(ISERROR(SEARCH("4- Moderado",A15)))</formula>
    </cfRule>
    <cfRule type="containsText" dxfId="632" priority="186" operator="containsText" text="3- Bajo">
      <formula>NOT(ISERROR(SEARCH("3- Bajo",A15)))</formula>
    </cfRule>
    <cfRule type="containsText" dxfId="631" priority="187" operator="containsText" text="4- Bajo">
      <formula>NOT(ISERROR(SEARCH("4- Bajo",A15)))</formula>
    </cfRule>
    <cfRule type="containsText" dxfId="630" priority="188" operator="containsText" text="1- Bajo">
      <formula>NOT(ISERROR(SEARCH("1- Bajo",A15)))</formula>
    </cfRule>
  </conditionalFormatting>
  <conditionalFormatting sqref="A20:I20">
    <cfRule type="containsText" dxfId="629" priority="177" operator="containsText" text="3- Moderado">
      <formula>NOT(ISERROR(SEARCH("3- Moderado",A20)))</formula>
    </cfRule>
    <cfRule type="containsText" dxfId="628" priority="178" operator="containsText" text="6- Moderado">
      <formula>NOT(ISERROR(SEARCH("6- Moderado",A20)))</formula>
    </cfRule>
    <cfRule type="containsText" dxfId="627" priority="179" operator="containsText" text="4- Moderado">
      <formula>NOT(ISERROR(SEARCH("4- Moderado",A20)))</formula>
    </cfRule>
    <cfRule type="containsText" dxfId="626" priority="180" operator="containsText" text="3- Bajo">
      <formula>NOT(ISERROR(SEARCH("3- Bajo",A20)))</formula>
    </cfRule>
    <cfRule type="containsText" dxfId="625" priority="181" operator="containsText" text="4- Bajo">
      <formula>NOT(ISERROR(SEARCH("4- Bajo",A20)))</formula>
    </cfRule>
    <cfRule type="containsText" dxfId="624" priority="182" operator="containsText" text="1- Bajo">
      <formula>NOT(ISERROR(SEARCH("1- Bajo",A20)))</formula>
    </cfRule>
  </conditionalFormatting>
  <conditionalFormatting sqref="A25:I25">
    <cfRule type="containsText" dxfId="623" priority="165" operator="containsText" text="3- Moderado">
      <formula>NOT(ISERROR(SEARCH("3- Moderado",A25)))</formula>
    </cfRule>
    <cfRule type="containsText" dxfId="622" priority="166" operator="containsText" text="6- Moderado">
      <formula>NOT(ISERROR(SEARCH("6- Moderado",A25)))</formula>
    </cfRule>
    <cfRule type="containsText" dxfId="621" priority="167" operator="containsText" text="4- Moderado">
      <formula>NOT(ISERROR(SEARCH("4- Moderado",A25)))</formula>
    </cfRule>
    <cfRule type="containsText" dxfId="620" priority="168" operator="containsText" text="3- Bajo">
      <formula>NOT(ISERROR(SEARCH("3- Bajo",A25)))</formula>
    </cfRule>
    <cfRule type="containsText" dxfId="619" priority="169" operator="containsText" text="4- Bajo">
      <formula>NOT(ISERROR(SEARCH("4- Bajo",A25)))</formula>
    </cfRule>
    <cfRule type="containsText" dxfId="618" priority="170" operator="containsText" text="1- Bajo">
      <formula>NOT(ISERROR(SEARCH("1- Bajo",A25)))</formula>
    </cfRule>
  </conditionalFormatting>
  <conditionalFormatting sqref="A30:I30">
    <cfRule type="containsText" dxfId="617" priority="145" operator="containsText" text="3- Moderado">
      <formula>NOT(ISERROR(SEARCH("3- Moderado",A30)))</formula>
    </cfRule>
    <cfRule type="containsText" dxfId="616" priority="146" operator="containsText" text="6- Moderado">
      <formula>NOT(ISERROR(SEARCH("6- Moderado",A30)))</formula>
    </cfRule>
    <cfRule type="containsText" dxfId="615" priority="147" operator="containsText" text="4- Moderado">
      <formula>NOT(ISERROR(SEARCH("4- Moderado",A30)))</formula>
    </cfRule>
    <cfRule type="containsText" dxfId="614" priority="148" operator="containsText" text="3- Bajo">
      <formula>NOT(ISERROR(SEARCH("3- Bajo",A30)))</formula>
    </cfRule>
    <cfRule type="containsText" dxfId="613" priority="149" operator="containsText" text="4- Bajo">
      <formula>NOT(ISERROR(SEARCH("4- Bajo",A30)))</formula>
    </cfRule>
    <cfRule type="containsText" dxfId="612" priority="150" operator="containsText" text="1- Bajo">
      <formula>NOT(ISERROR(SEARCH("1- Bajo",A30)))</formula>
    </cfRule>
  </conditionalFormatting>
  <conditionalFormatting sqref="A35:I35">
    <cfRule type="containsText" dxfId="611" priority="125" operator="containsText" text="3- Moderado">
      <formula>NOT(ISERROR(SEARCH("3- Moderado",A35)))</formula>
    </cfRule>
    <cfRule type="containsText" dxfId="610" priority="126" operator="containsText" text="6- Moderado">
      <formula>NOT(ISERROR(SEARCH("6- Moderado",A35)))</formula>
    </cfRule>
    <cfRule type="containsText" dxfId="609" priority="127" operator="containsText" text="4- Moderado">
      <formula>NOT(ISERROR(SEARCH("4- Moderado",A35)))</formula>
    </cfRule>
    <cfRule type="containsText" dxfId="608" priority="128" operator="containsText" text="3- Bajo">
      <formula>NOT(ISERROR(SEARCH("3- Bajo",A35)))</formula>
    </cfRule>
    <cfRule type="containsText" dxfId="607" priority="129" operator="containsText" text="4- Bajo">
      <formula>NOT(ISERROR(SEARCH("4- Bajo",A35)))</formula>
    </cfRule>
    <cfRule type="containsText" dxfId="606" priority="130" operator="containsText" text="1- Bajo">
      <formula>NOT(ISERROR(SEARCH("1- Bajo",A35)))</formula>
    </cfRule>
  </conditionalFormatting>
  <conditionalFormatting sqref="A40:I40">
    <cfRule type="containsText" dxfId="605" priority="105" operator="containsText" text="3- Moderado">
      <formula>NOT(ISERROR(SEARCH("3- Moderado",A40)))</formula>
    </cfRule>
    <cfRule type="containsText" dxfId="604" priority="106" operator="containsText" text="6- Moderado">
      <formula>NOT(ISERROR(SEARCH("6- Moderado",A40)))</formula>
    </cfRule>
    <cfRule type="containsText" dxfId="603" priority="107" operator="containsText" text="4- Moderado">
      <formula>NOT(ISERROR(SEARCH("4- Moderado",A40)))</formula>
    </cfRule>
    <cfRule type="containsText" dxfId="602" priority="108" operator="containsText" text="3- Bajo">
      <formula>NOT(ISERROR(SEARCH("3- Bajo",A40)))</formula>
    </cfRule>
    <cfRule type="containsText" dxfId="601" priority="109" operator="containsText" text="4- Bajo">
      <formula>NOT(ISERROR(SEARCH("4- Bajo",A40)))</formula>
    </cfRule>
    <cfRule type="containsText" dxfId="600" priority="110" operator="containsText" text="1- Bajo">
      <formula>NOT(ISERROR(SEARCH("1- Bajo",A40)))</formula>
    </cfRule>
  </conditionalFormatting>
  <conditionalFormatting sqref="A45:I45">
    <cfRule type="containsText" dxfId="599" priority="85" operator="containsText" text="3- Moderado">
      <formula>NOT(ISERROR(SEARCH("3- Moderado",A45)))</formula>
    </cfRule>
    <cfRule type="containsText" dxfId="598" priority="86" operator="containsText" text="6- Moderado">
      <formula>NOT(ISERROR(SEARCH("6- Moderado",A45)))</formula>
    </cfRule>
    <cfRule type="containsText" dxfId="597" priority="87" operator="containsText" text="4- Moderado">
      <formula>NOT(ISERROR(SEARCH("4- Moderado",A45)))</formula>
    </cfRule>
    <cfRule type="containsText" dxfId="596" priority="88" operator="containsText" text="3- Bajo">
      <formula>NOT(ISERROR(SEARCH("3- Bajo",A45)))</formula>
    </cfRule>
    <cfRule type="containsText" dxfId="595" priority="89" operator="containsText" text="4- Bajo">
      <formula>NOT(ISERROR(SEARCH("4- Bajo",A45)))</formula>
    </cfRule>
    <cfRule type="containsText" dxfId="594" priority="90" operator="containsText" text="1- Bajo">
      <formula>NOT(ISERROR(SEARCH("1- Bajo",A45)))</formula>
    </cfRule>
  </conditionalFormatting>
  <conditionalFormatting sqref="A50:I50">
    <cfRule type="containsText" dxfId="593" priority="65" operator="containsText" text="3- Moderado">
      <formula>NOT(ISERROR(SEARCH("3- Moderado",A50)))</formula>
    </cfRule>
    <cfRule type="containsText" dxfId="592" priority="66" operator="containsText" text="6- Moderado">
      <formula>NOT(ISERROR(SEARCH("6- Moderado",A50)))</formula>
    </cfRule>
    <cfRule type="containsText" dxfId="591" priority="67" operator="containsText" text="4- Moderado">
      <formula>NOT(ISERROR(SEARCH("4- Moderado",A50)))</formula>
    </cfRule>
    <cfRule type="containsText" dxfId="590" priority="68" operator="containsText" text="3- Bajo">
      <formula>NOT(ISERROR(SEARCH("3- Bajo",A50)))</formula>
    </cfRule>
    <cfRule type="containsText" dxfId="589" priority="69" operator="containsText" text="4- Bajo">
      <formula>NOT(ISERROR(SEARCH("4- Bajo",A50)))</formula>
    </cfRule>
    <cfRule type="containsText" dxfId="588" priority="70" operator="containsText" text="1- Bajo">
      <formula>NOT(ISERROR(SEARCH("1- Bajo",A50)))</formula>
    </cfRule>
  </conditionalFormatting>
  <conditionalFormatting sqref="A55:I55">
    <cfRule type="containsText" dxfId="587" priority="45" operator="containsText" text="3- Moderado">
      <formula>NOT(ISERROR(SEARCH("3- Moderado",A55)))</formula>
    </cfRule>
    <cfRule type="containsText" dxfId="586" priority="46" operator="containsText" text="6- Moderado">
      <formula>NOT(ISERROR(SEARCH("6- Moderado",A55)))</formula>
    </cfRule>
    <cfRule type="containsText" dxfId="585" priority="47" operator="containsText" text="4- Moderado">
      <formula>NOT(ISERROR(SEARCH("4- Moderado",A55)))</formula>
    </cfRule>
    <cfRule type="containsText" dxfId="584" priority="48" operator="containsText" text="3- Bajo">
      <formula>NOT(ISERROR(SEARCH("3- Bajo",A55)))</formula>
    </cfRule>
    <cfRule type="containsText" dxfId="583" priority="49" operator="containsText" text="4- Bajo">
      <formula>NOT(ISERROR(SEARCH("4- Bajo",A55)))</formula>
    </cfRule>
    <cfRule type="containsText" dxfId="582" priority="50" operator="containsText" text="1- Bajo">
      <formula>NOT(ISERROR(SEARCH("1- Bajo",A55)))</formula>
    </cfRule>
  </conditionalFormatting>
  <conditionalFormatting sqref="D8:M8">
    <cfRule type="containsText" dxfId="581" priority="197" operator="containsText" text="3- Moderado">
      <formula>NOT(ISERROR(SEARCH("3- Moderado",D8)))</formula>
    </cfRule>
    <cfRule type="containsText" dxfId="580" priority="198" operator="containsText" text="6- Moderado">
      <formula>NOT(ISERROR(SEARCH("6- Moderado",D8)))</formula>
    </cfRule>
    <cfRule type="containsText" dxfId="579" priority="199" operator="containsText" text="4- Moderado">
      <formula>NOT(ISERROR(SEARCH("4- Moderado",D8)))</formula>
    </cfRule>
    <cfRule type="containsText" dxfId="578" priority="200" operator="containsText" text="3- Bajo">
      <formula>NOT(ISERROR(SEARCH("3- Bajo",D8)))</formula>
    </cfRule>
    <cfRule type="containsText" dxfId="577" priority="201" operator="containsText" text="4- Bajo">
      <formula>NOT(ISERROR(SEARCH("4- Bajo",D8)))</formula>
    </cfRule>
    <cfRule type="containsText" dxfId="576" priority="202" operator="containsText" text="1- Bajo">
      <formula>NOT(ISERROR(SEARCH("1- Bajo",D8)))</formula>
    </cfRule>
  </conditionalFormatting>
  <conditionalFormatting sqref="H10:H59">
    <cfRule type="containsText" dxfId="575" priority="20" operator="containsText" text="Muy Alta">
      <formula>NOT(ISERROR(SEARCH("Muy Alta",H10)))</formula>
    </cfRule>
    <cfRule type="containsText" dxfId="574" priority="21" operator="containsText" text="Alta">
      <formula>NOT(ISERROR(SEARCH("Alta",H10)))</formula>
    </cfRule>
    <cfRule type="containsText" dxfId="573" priority="26" operator="containsText" text="Muy Baja">
      <formula>NOT(ISERROR(SEARCH("Muy Baja",H10)))</formula>
    </cfRule>
    <cfRule type="containsText" dxfId="572" priority="27" operator="containsText" text="Baja">
      <formula>NOT(ISERROR(SEARCH("Baja",H10)))</formula>
    </cfRule>
    <cfRule type="containsText" dxfId="571" priority="28" operator="containsText" text="Media">
      <formula>NOT(ISERROR(SEARCH("Media",H10)))</formula>
    </cfRule>
  </conditionalFormatting>
  <conditionalFormatting sqref="I10:I59">
    <cfRule type="containsText" dxfId="570" priority="22" operator="containsText" text="Catastrófico">
      <formula>NOT(ISERROR(SEARCH("Catastrófico",I10)))</formula>
    </cfRule>
    <cfRule type="containsText" dxfId="569" priority="23" operator="containsText" text="Mayor">
      <formula>NOT(ISERROR(SEARCH("Mayor",I10)))</formula>
    </cfRule>
    <cfRule type="containsText" dxfId="568" priority="24" operator="containsText" text="Menor">
      <formula>NOT(ISERROR(SEARCH("Menor",I10)))</formula>
    </cfRule>
    <cfRule type="containsText" dxfId="567" priority="25" operator="containsText" text="Leve">
      <formula>NOT(ISERROR(SEARCH("Leve",I10)))</formula>
    </cfRule>
  </conditionalFormatting>
  <conditionalFormatting sqref="I10:J59">
    <cfRule type="containsText" dxfId="566" priority="17" operator="containsText" text="Moderado">
      <formula>NOT(ISERROR(SEARCH("Moderado",I10)))</formula>
    </cfRule>
  </conditionalFormatting>
  <conditionalFormatting sqref="J8 J60:J1048576">
    <cfRule type="containsText" dxfId="565" priority="215" operator="containsText" text="25- Extremo">
      <formula>NOT(ISERROR(SEARCH("25- Extremo",J8)))</formula>
    </cfRule>
    <cfRule type="containsText" dxfId="564" priority="216" operator="containsText" text="20- Extremo">
      <formula>NOT(ISERROR(SEARCH("20- Extremo",J8)))</formula>
    </cfRule>
    <cfRule type="containsText" dxfId="563" priority="217" operator="containsText" text="15- Extremo">
      <formula>NOT(ISERROR(SEARCH("15- Extremo",J8)))</formula>
    </cfRule>
    <cfRule type="containsText" dxfId="562" priority="218" operator="containsText" text="10- Extremo">
      <formula>NOT(ISERROR(SEARCH("10- Extremo",J8)))</formula>
    </cfRule>
    <cfRule type="containsText" dxfId="561" priority="219" operator="containsText" text="5- Extremo">
      <formula>NOT(ISERROR(SEARCH("5- Extremo",J8)))</formula>
    </cfRule>
    <cfRule type="containsText" dxfId="560" priority="220" operator="containsText" text="12- Alto">
      <formula>NOT(ISERROR(SEARCH("12- Alto",J8)))</formula>
    </cfRule>
    <cfRule type="containsText" dxfId="559" priority="221" operator="containsText" text="10- Alto">
      <formula>NOT(ISERROR(SEARCH("10- Alto",J8)))</formula>
    </cfRule>
    <cfRule type="containsText" dxfId="558" priority="222" operator="containsText" text="9- Alto">
      <formula>NOT(ISERROR(SEARCH("9- Alto",J8)))</formula>
    </cfRule>
    <cfRule type="containsText" dxfId="557" priority="223" operator="containsText" text="8- Alto">
      <formula>NOT(ISERROR(SEARCH("8- Alto",J8)))</formula>
    </cfRule>
    <cfRule type="containsText" dxfId="556" priority="224" operator="containsText" text="5- Alto">
      <formula>NOT(ISERROR(SEARCH("5- Alto",J8)))</formula>
    </cfRule>
    <cfRule type="containsText" dxfId="555" priority="225" operator="containsText" text="4- Alto">
      <formula>NOT(ISERROR(SEARCH("4- Alto",J8)))</formula>
    </cfRule>
    <cfRule type="containsText" dxfId="554" priority="226" operator="containsText" text="2- Bajo">
      <formula>NOT(ISERROR(SEARCH("2- Bajo",J8)))</formula>
    </cfRule>
  </conditionalFormatting>
  <conditionalFormatting sqref="J10:J24">
    <cfRule type="colorScale" priority="196">
      <colorScale>
        <cfvo type="min"/>
        <cfvo type="max"/>
        <color rgb="FFFF7128"/>
        <color rgb="FFFFEF9C"/>
      </colorScale>
    </cfRule>
  </conditionalFormatting>
  <conditionalFormatting sqref="J10:J59">
    <cfRule type="containsText" dxfId="553" priority="15" operator="containsText" text="Bajo">
      <formula>NOT(ISERROR(SEARCH("Bajo",J10)))</formula>
    </cfRule>
    <cfRule type="containsText" dxfId="552" priority="16" operator="containsText" text="Extremo">
      <formula>NOT(ISERROR(SEARCH("Extremo",J10)))</formula>
    </cfRule>
    <cfRule type="containsText" dxfId="551" priority="40" operator="containsText" text="Bajo">
      <formula>NOT(ISERROR(SEARCH("Bajo",J10)))</formula>
    </cfRule>
    <cfRule type="containsText" dxfId="550" priority="41" operator="containsText" text="Moderado">
      <formula>NOT(ISERROR(SEARCH("Moderado",J10)))</formula>
    </cfRule>
    <cfRule type="containsText" dxfId="549" priority="42" operator="containsText" text="Alto">
      <formula>NOT(ISERROR(SEARCH("Alto",J10)))</formula>
    </cfRule>
    <cfRule type="containsText" dxfId="548" priority="43" operator="containsText" text="Extremo">
      <formula>NOT(ISERROR(SEARCH("Extremo",J10)))</formula>
    </cfRule>
  </conditionalFormatting>
  <conditionalFormatting sqref="J25:J29">
    <cfRule type="colorScale" priority="164">
      <colorScale>
        <cfvo type="min"/>
        <cfvo type="max"/>
        <color rgb="FFFF7128"/>
        <color rgb="FFFFEF9C"/>
      </colorScale>
    </cfRule>
  </conditionalFormatting>
  <conditionalFormatting sqref="J30:J34">
    <cfRule type="colorScale" priority="144">
      <colorScale>
        <cfvo type="min"/>
        <cfvo type="max"/>
        <color rgb="FFFF7128"/>
        <color rgb="FFFFEF9C"/>
      </colorScale>
    </cfRule>
  </conditionalFormatting>
  <conditionalFormatting sqref="J35:J39">
    <cfRule type="colorScale" priority="124">
      <colorScale>
        <cfvo type="min"/>
        <cfvo type="max"/>
        <color rgb="FFFF7128"/>
        <color rgb="FFFFEF9C"/>
      </colorScale>
    </cfRule>
  </conditionalFormatting>
  <conditionalFormatting sqref="J40:J44">
    <cfRule type="colorScale" priority="104">
      <colorScale>
        <cfvo type="min"/>
        <cfvo type="max"/>
        <color rgb="FFFF7128"/>
        <color rgb="FFFFEF9C"/>
      </colorScale>
    </cfRule>
  </conditionalFormatting>
  <conditionalFormatting sqref="J45:J49">
    <cfRule type="colorScale" priority="84">
      <colorScale>
        <cfvo type="min"/>
        <cfvo type="max"/>
        <color rgb="FFFF7128"/>
        <color rgb="FFFFEF9C"/>
      </colorScale>
    </cfRule>
  </conditionalFormatting>
  <conditionalFormatting sqref="J50:J54">
    <cfRule type="colorScale" priority="64">
      <colorScale>
        <cfvo type="min"/>
        <cfvo type="max"/>
        <color rgb="FFFF7128"/>
        <color rgb="FFFFEF9C"/>
      </colorScale>
    </cfRule>
  </conditionalFormatting>
  <conditionalFormatting sqref="J55:J59">
    <cfRule type="colorScale" priority="44">
      <colorScale>
        <cfvo type="min"/>
        <cfvo type="max"/>
        <color rgb="FFFF7128"/>
        <color rgb="FFFFEF9C"/>
      </colorScale>
    </cfRule>
  </conditionalFormatting>
  <conditionalFormatting sqref="K10:K59">
    <cfRule type="containsText" dxfId="547" priority="11" operator="containsText" text="Muy Alta">
      <formula>NOT(ISERROR(SEARCH("Muy Alta",K10)))</formula>
    </cfRule>
    <cfRule type="containsText" dxfId="546" priority="12" operator="containsText" text="Alta">
      <formula>NOT(ISERROR(SEARCH("Alta",K10)))</formula>
    </cfRule>
    <cfRule type="containsText" dxfId="545" priority="13" operator="containsText" text="Baja">
      <formula>NOT(ISERROR(SEARCH("Baja",K10)))</formula>
    </cfRule>
    <cfRule type="containsText" dxfId="544" priority="14" operator="containsText" text="Muy Baja">
      <formula>NOT(ISERROR(SEARCH("Muy Baja",K10)))</formula>
    </cfRule>
    <cfRule type="containsText" dxfId="543" priority="19" operator="containsText" text="Media">
      <formula>NOT(ISERROR(SEARCH("Media",K10)))</formula>
    </cfRule>
  </conditionalFormatting>
  <conditionalFormatting sqref="K10:L10 K15:L15 K20:L20">
    <cfRule type="containsText" dxfId="542" priority="209" operator="containsText" text="3- Moderado">
      <formula>NOT(ISERROR(SEARCH("3- Moderado",K10)))</formula>
    </cfRule>
    <cfRule type="containsText" dxfId="541" priority="210" operator="containsText" text="6- Moderado">
      <formula>NOT(ISERROR(SEARCH("6- Moderado",K10)))</formula>
    </cfRule>
    <cfRule type="containsText" dxfId="540" priority="211" operator="containsText" text="4- Moderado">
      <formula>NOT(ISERROR(SEARCH("4- Moderado",K10)))</formula>
    </cfRule>
    <cfRule type="containsText" dxfId="539" priority="212" operator="containsText" text="3- Bajo">
      <formula>NOT(ISERROR(SEARCH("3- Bajo",K10)))</formula>
    </cfRule>
    <cfRule type="containsText" dxfId="538" priority="213" operator="containsText" text="4- Bajo">
      <formula>NOT(ISERROR(SEARCH("4- Bajo",K10)))</formula>
    </cfRule>
    <cfRule type="containsText" dxfId="537" priority="214" operator="containsText" text="1- Bajo">
      <formula>NOT(ISERROR(SEARCH("1- Bajo",K10)))</formula>
    </cfRule>
  </conditionalFormatting>
  <conditionalFormatting sqref="K25:L25">
    <cfRule type="containsText" dxfId="536" priority="171" operator="containsText" text="3- Moderado">
      <formula>NOT(ISERROR(SEARCH("3- Moderado",K25)))</formula>
    </cfRule>
    <cfRule type="containsText" dxfId="535" priority="172" operator="containsText" text="6- Moderado">
      <formula>NOT(ISERROR(SEARCH("6- Moderado",K25)))</formula>
    </cfRule>
    <cfRule type="containsText" dxfId="534" priority="173" operator="containsText" text="4- Moderado">
      <formula>NOT(ISERROR(SEARCH("4- Moderado",K25)))</formula>
    </cfRule>
    <cfRule type="containsText" dxfId="533" priority="174" operator="containsText" text="3- Bajo">
      <formula>NOT(ISERROR(SEARCH("3- Bajo",K25)))</formula>
    </cfRule>
    <cfRule type="containsText" dxfId="532" priority="175" operator="containsText" text="4- Bajo">
      <formula>NOT(ISERROR(SEARCH("4- Bajo",K25)))</formula>
    </cfRule>
    <cfRule type="containsText" dxfId="531" priority="176" operator="containsText" text="1- Bajo">
      <formula>NOT(ISERROR(SEARCH("1- Bajo",K25)))</formula>
    </cfRule>
  </conditionalFormatting>
  <conditionalFormatting sqref="K30:L30">
    <cfRule type="containsText" dxfId="530" priority="151" operator="containsText" text="3- Moderado">
      <formula>NOT(ISERROR(SEARCH("3- Moderado",K30)))</formula>
    </cfRule>
    <cfRule type="containsText" dxfId="529" priority="152" operator="containsText" text="6- Moderado">
      <formula>NOT(ISERROR(SEARCH("6- Moderado",K30)))</formula>
    </cfRule>
    <cfRule type="containsText" dxfId="528" priority="153" operator="containsText" text="4- Moderado">
      <formula>NOT(ISERROR(SEARCH("4- Moderado",K30)))</formula>
    </cfRule>
    <cfRule type="containsText" dxfId="527" priority="154" operator="containsText" text="3- Bajo">
      <formula>NOT(ISERROR(SEARCH("3- Bajo",K30)))</formula>
    </cfRule>
    <cfRule type="containsText" dxfId="526" priority="155" operator="containsText" text="4- Bajo">
      <formula>NOT(ISERROR(SEARCH("4- Bajo",K30)))</formula>
    </cfRule>
    <cfRule type="containsText" dxfId="525" priority="156" operator="containsText" text="1- Bajo">
      <formula>NOT(ISERROR(SEARCH("1- Bajo",K30)))</formula>
    </cfRule>
  </conditionalFormatting>
  <conditionalFormatting sqref="K35:L35">
    <cfRule type="containsText" dxfId="524" priority="131" operator="containsText" text="3- Moderado">
      <formula>NOT(ISERROR(SEARCH("3- Moderado",K35)))</formula>
    </cfRule>
    <cfRule type="containsText" dxfId="523" priority="132" operator="containsText" text="6- Moderado">
      <formula>NOT(ISERROR(SEARCH("6- Moderado",K35)))</formula>
    </cfRule>
    <cfRule type="containsText" dxfId="522" priority="133" operator="containsText" text="4- Moderado">
      <formula>NOT(ISERROR(SEARCH("4- Moderado",K35)))</formula>
    </cfRule>
    <cfRule type="containsText" dxfId="521" priority="134" operator="containsText" text="3- Bajo">
      <formula>NOT(ISERROR(SEARCH("3- Bajo",K35)))</formula>
    </cfRule>
    <cfRule type="containsText" dxfId="520" priority="135" operator="containsText" text="4- Bajo">
      <formula>NOT(ISERROR(SEARCH("4- Bajo",K35)))</formula>
    </cfRule>
    <cfRule type="containsText" dxfId="519" priority="136" operator="containsText" text="1- Bajo">
      <formula>NOT(ISERROR(SEARCH("1- Bajo",K35)))</formula>
    </cfRule>
  </conditionalFormatting>
  <conditionalFormatting sqref="K40:L40">
    <cfRule type="containsText" dxfId="518" priority="111" operator="containsText" text="3- Moderado">
      <formula>NOT(ISERROR(SEARCH("3- Moderado",K40)))</formula>
    </cfRule>
    <cfRule type="containsText" dxfId="517" priority="112" operator="containsText" text="6- Moderado">
      <formula>NOT(ISERROR(SEARCH("6- Moderado",K40)))</formula>
    </cfRule>
    <cfRule type="containsText" dxfId="516" priority="113" operator="containsText" text="4- Moderado">
      <formula>NOT(ISERROR(SEARCH("4- Moderado",K40)))</formula>
    </cfRule>
    <cfRule type="containsText" dxfId="515" priority="114" operator="containsText" text="3- Bajo">
      <formula>NOT(ISERROR(SEARCH("3- Bajo",K40)))</formula>
    </cfRule>
    <cfRule type="containsText" dxfId="514" priority="115" operator="containsText" text="4- Bajo">
      <formula>NOT(ISERROR(SEARCH("4- Bajo",K40)))</formula>
    </cfRule>
    <cfRule type="containsText" dxfId="513" priority="116" operator="containsText" text="1- Bajo">
      <formula>NOT(ISERROR(SEARCH("1- Bajo",K40)))</formula>
    </cfRule>
  </conditionalFormatting>
  <conditionalFormatting sqref="K45:L45">
    <cfRule type="containsText" dxfId="512" priority="91" operator="containsText" text="3- Moderado">
      <formula>NOT(ISERROR(SEARCH("3- Moderado",K45)))</formula>
    </cfRule>
    <cfRule type="containsText" dxfId="511" priority="92" operator="containsText" text="6- Moderado">
      <formula>NOT(ISERROR(SEARCH("6- Moderado",K45)))</formula>
    </cfRule>
    <cfRule type="containsText" dxfId="510" priority="93" operator="containsText" text="4- Moderado">
      <formula>NOT(ISERROR(SEARCH("4- Moderado",K45)))</formula>
    </cfRule>
    <cfRule type="containsText" dxfId="509" priority="94" operator="containsText" text="3- Bajo">
      <formula>NOT(ISERROR(SEARCH("3- Bajo",K45)))</formula>
    </cfRule>
    <cfRule type="containsText" dxfId="508" priority="95" operator="containsText" text="4- Bajo">
      <formula>NOT(ISERROR(SEARCH("4- Bajo",K45)))</formula>
    </cfRule>
    <cfRule type="containsText" dxfId="507" priority="96" operator="containsText" text="1- Bajo">
      <formula>NOT(ISERROR(SEARCH("1- Bajo",K45)))</formula>
    </cfRule>
  </conditionalFormatting>
  <conditionalFormatting sqref="K50:L50">
    <cfRule type="containsText" dxfId="506" priority="71" operator="containsText" text="3- Moderado">
      <formula>NOT(ISERROR(SEARCH("3- Moderado",K50)))</formula>
    </cfRule>
    <cfRule type="containsText" dxfId="505" priority="72" operator="containsText" text="6- Moderado">
      <formula>NOT(ISERROR(SEARCH("6- Moderado",K50)))</formula>
    </cfRule>
    <cfRule type="containsText" dxfId="504" priority="73" operator="containsText" text="4- Moderado">
      <formula>NOT(ISERROR(SEARCH("4- Moderado",K50)))</formula>
    </cfRule>
    <cfRule type="containsText" dxfId="503" priority="74" operator="containsText" text="3- Bajo">
      <formula>NOT(ISERROR(SEARCH("3- Bajo",K50)))</formula>
    </cfRule>
    <cfRule type="containsText" dxfId="502" priority="75" operator="containsText" text="4- Bajo">
      <formula>NOT(ISERROR(SEARCH("4- Bajo",K50)))</formula>
    </cfRule>
    <cfRule type="containsText" dxfId="501" priority="76" operator="containsText" text="1- Bajo">
      <formula>NOT(ISERROR(SEARCH("1- Bajo",K50)))</formula>
    </cfRule>
  </conditionalFormatting>
  <conditionalFormatting sqref="K55:L55">
    <cfRule type="containsText" dxfId="500" priority="51" operator="containsText" text="3- Moderado">
      <formula>NOT(ISERROR(SEARCH("3- Moderado",K55)))</formula>
    </cfRule>
    <cfRule type="containsText" dxfId="499" priority="52" operator="containsText" text="6- Moderado">
      <formula>NOT(ISERROR(SEARCH("6- Moderado",K55)))</formula>
    </cfRule>
    <cfRule type="containsText" dxfId="498" priority="53" operator="containsText" text="4- Moderado">
      <formula>NOT(ISERROR(SEARCH("4- Moderado",K55)))</formula>
    </cfRule>
    <cfRule type="containsText" dxfId="497" priority="54" operator="containsText" text="3- Bajo">
      <formula>NOT(ISERROR(SEARCH("3- Bajo",K55)))</formula>
    </cfRule>
    <cfRule type="containsText" dxfId="496" priority="55" operator="containsText" text="4- Bajo">
      <formula>NOT(ISERROR(SEARCH("4- Bajo",K55)))</formula>
    </cfRule>
    <cfRule type="containsText" dxfId="495" priority="56" operator="containsText" text="1- Bajo">
      <formula>NOT(ISERROR(SEARCH("1- Bajo",K55)))</formula>
    </cfRule>
  </conditionalFormatting>
  <conditionalFormatting sqref="L10:L59">
    <cfRule type="containsText" dxfId="494" priority="7" operator="containsText" text="Catastrófico">
      <formula>NOT(ISERROR(SEARCH("Catastrófico",L10)))</formula>
    </cfRule>
    <cfRule type="containsText" dxfId="493" priority="8" operator="containsText" text="Mayor">
      <formula>NOT(ISERROR(SEARCH("Mayor",L10)))</formula>
    </cfRule>
    <cfRule type="containsText" dxfId="492" priority="9" operator="containsText" text="Menor">
      <formula>NOT(ISERROR(SEARCH("Menor",L10)))</formula>
    </cfRule>
    <cfRule type="containsText" dxfId="491" priority="10" operator="containsText" text="Leve">
      <formula>NOT(ISERROR(SEARCH("Leve",L10)))</formula>
    </cfRule>
  </conditionalFormatting>
  <conditionalFormatting sqref="L10:M59">
    <cfRule type="containsText" dxfId="490" priority="18" operator="containsText" text="Moderado">
      <formula>NOT(ISERROR(SEARCH("Moderado",L10)))</formula>
    </cfRule>
  </conditionalFormatting>
  <conditionalFormatting sqref="M10:M24">
    <cfRule type="colorScale" priority="195">
      <colorScale>
        <cfvo type="min"/>
        <cfvo type="max"/>
        <color rgb="FFFF7128"/>
        <color rgb="FFFFEF9C"/>
      </colorScale>
    </cfRule>
  </conditionalFormatting>
  <conditionalFormatting sqref="M10:M59">
    <cfRule type="containsText" dxfId="489" priority="35" operator="containsText" text="Bajo">
      <formula>NOT(ISERROR(SEARCH("Bajo",M10)))</formula>
    </cfRule>
    <cfRule type="containsText" dxfId="488" priority="36" operator="containsText" text="Moderado">
      <formula>NOT(ISERROR(SEARCH("Moderado",M10)))</formula>
    </cfRule>
    <cfRule type="containsText" dxfId="487" priority="37" operator="containsText" text="Alto">
      <formula>NOT(ISERROR(SEARCH("Alto",M10)))</formula>
    </cfRule>
    <cfRule type="containsText" dxfId="486" priority="38" operator="containsText" text="Extremo">
      <formula>NOT(ISERROR(SEARCH("Extremo",M10)))</formula>
    </cfRule>
  </conditionalFormatting>
  <conditionalFormatting sqref="M25:M29">
    <cfRule type="colorScale" priority="163">
      <colorScale>
        <cfvo type="min"/>
        <cfvo type="max"/>
        <color rgb="FFFF7128"/>
        <color rgb="FFFFEF9C"/>
      </colorScale>
    </cfRule>
  </conditionalFormatting>
  <conditionalFormatting sqref="M30:M34">
    <cfRule type="colorScale" priority="143">
      <colorScale>
        <cfvo type="min"/>
        <cfvo type="max"/>
        <color rgb="FFFF7128"/>
        <color rgb="FFFFEF9C"/>
      </colorScale>
    </cfRule>
  </conditionalFormatting>
  <conditionalFormatting sqref="M35:M39">
    <cfRule type="colorScale" priority="123">
      <colorScale>
        <cfvo type="min"/>
        <cfvo type="max"/>
        <color rgb="FFFF7128"/>
        <color rgb="FFFFEF9C"/>
      </colorScale>
    </cfRule>
  </conditionalFormatting>
  <conditionalFormatting sqref="M40:M44">
    <cfRule type="colorScale" priority="103">
      <colorScale>
        <cfvo type="min"/>
        <cfvo type="max"/>
        <color rgb="FFFF7128"/>
        <color rgb="FFFFEF9C"/>
      </colorScale>
    </cfRule>
  </conditionalFormatting>
  <conditionalFormatting sqref="M45:M49">
    <cfRule type="colorScale" priority="83">
      <colorScale>
        <cfvo type="min"/>
        <cfvo type="max"/>
        <color rgb="FFFF7128"/>
        <color rgb="FFFFEF9C"/>
      </colorScale>
    </cfRule>
  </conditionalFormatting>
  <conditionalFormatting sqref="M50:M54">
    <cfRule type="colorScale" priority="63">
      <colorScale>
        <cfvo type="min"/>
        <cfvo type="max"/>
        <color rgb="FFFF7128"/>
        <color rgb="FFFFEF9C"/>
      </colorScale>
    </cfRule>
  </conditionalFormatting>
  <conditionalFormatting sqref="M55:M59">
    <cfRule type="colorScale" priority="39">
      <colorScale>
        <cfvo type="min"/>
        <cfvo type="max"/>
        <color rgb="FFFF7128"/>
        <color rgb="FFFFEF9C"/>
      </colorScale>
    </cfRule>
  </conditionalFormatting>
  <conditionalFormatting sqref="N10 N15 N20">
    <cfRule type="containsText" dxfId="485" priority="189" operator="containsText" text="3- Moderado">
      <formula>NOT(ISERROR(SEARCH("3- Moderado",N10)))</formula>
    </cfRule>
    <cfRule type="containsText" dxfId="484" priority="190" operator="containsText" text="6- Moderado">
      <formula>NOT(ISERROR(SEARCH("6- Moderado",N10)))</formula>
    </cfRule>
    <cfRule type="containsText" dxfId="483" priority="191" operator="containsText" text="4- Moderado">
      <formula>NOT(ISERROR(SEARCH("4- Moderado",N10)))</formula>
    </cfRule>
    <cfRule type="containsText" dxfId="482" priority="192" operator="containsText" text="3- Bajo">
      <formula>NOT(ISERROR(SEARCH("3- Bajo",N10)))</formula>
    </cfRule>
    <cfRule type="containsText" dxfId="481" priority="193" operator="containsText" text="4- Bajo">
      <formula>NOT(ISERROR(SEARCH("4- Bajo",N10)))</formula>
    </cfRule>
    <cfRule type="containsText" dxfId="480" priority="194" operator="containsText" text="1- Bajo">
      <formula>NOT(ISERROR(SEARCH("1- Bajo",N10)))</formula>
    </cfRule>
  </conditionalFormatting>
  <conditionalFormatting sqref="N25">
    <cfRule type="containsText" dxfId="479" priority="157" operator="containsText" text="3- Moderado">
      <formula>NOT(ISERROR(SEARCH("3- Moderado",N25)))</formula>
    </cfRule>
    <cfRule type="containsText" dxfId="478" priority="158" operator="containsText" text="6- Moderado">
      <formula>NOT(ISERROR(SEARCH("6- Moderado",N25)))</formula>
    </cfRule>
    <cfRule type="containsText" dxfId="477" priority="159" operator="containsText" text="4- Moderado">
      <formula>NOT(ISERROR(SEARCH("4- Moderado",N25)))</formula>
    </cfRule>
    <cfRule type="containsText" dxfId="476" priority="160" operator="containsText" text="3- Bajo">
      <formula>NOT(ISERROR(SEARCH("3- Bajo",N25)))</formula>
    </cfRule>
    <cfRule type="containsText" dxfId="475" priority="161" operator="containsText" text="4- Bajo">
      <formula>NOT(ISERROR(SEARCH("4- Bajo",N25)))</formula>
    </cfRule>
    <cfRule type="containsText" dxfId="474" priority="162" operator="containsText" text="1- Bajo">
      <formula>NOT(ISERROR(SEARCH("1- Bajo",N25)))</formula>
    </cfRule>
  </conditionalFormatting>
  <conditionalFormatting sqref="N30">
    <cfRule type="containsText" dxfId="473" priority="137" operator="containsText" text="3- Moderado">
      <formula>NOT(ISERROR(SEARCH("3- Moderado",N30)))</formula>
    </cfRule>
    <cfRule type="containsText" dxfId="472" priority="138" operator="containsText" text="6- Moderado">
      <formula>NOT(ISERROR(SEARCH("6- Moderado",N30)))</formula>
    </cfRule>
    <cfRule type="containsText" dxfId="471" priority="139" operator="containsText" text="4- Moderado">
      <formula>NOT(ISERROR(SEARCH("4- Moderado",N30)))</formula>
    </cfRule>
    <cfRule type="containsText" dxfId="470" priority="140" operator="containsText" text="3- Bajo">
      <formula>NOT(ISERROR(SEARCH("3- Bajo",N30)))</formula>
    </cfRule>
    <cfRule type="containsText" dxfId="469" priority="141" operator="containsText" text="4- Bajo">
      <formula>NOT(ISERROR(SEARCH("4- Bajo",N30)))</formula>
    </cfRule>
    <cfRule type="containsText" dxfId="468" priority="142" operator="containsText" text="1- Bajo">
      <formula>NOT(ISERROR(SEARCH("1- Bajo",N30)))</formula>
    </cfRule>
  </conditionalFormatting>
  <conditionalFormatting sqref="N35">
    <cfRule type="containsText" dxfId="467" priority="117" operator="containsText" text="3- Moderado">
      <formula>NOT(ISERROR(SEARCH("3- Moderado",N35)))</formula>
    </cfRule>
    <cfRule type="containsText" dxfId="466" priority="118" operator="containsText" text="6- Moderado">
      <formula>NOT(ISERROR(SEARCH("6- Moderado",N35)))</formula>
    </cfRule>
    <cfRule type="containsText" dxfId="465" priority="119" operator="containsText" text="4- Moderado">
      <formula>NOT(ISERROR(SEARCH("4- Moderado",N35)))</formula>
    </cfRule>
    <cfRule type="containsText" dxfId="464" priority="120" operator="containsText" text="3- Bajo">
      <formula>NOT(ISERROR(SEARCH("3- Bajo",N35)))</formula>
    </cfRule>
    <cfRule type="containsText" dxfId="463" priority="121" operator="containsText" text="4- Bajo">
      <formula>NOT(ISERROR(SEARCH("4- Bajo",N35)))</formula>
    </cfRule>
    <cfRule type="containsText" dxfId="462" priority="122" operator="containsText" text="1- Bajo">
      <formula>NOT(ISERROR(SEARCH("1- Bajo",N35)))</formula>
    </cfRule>
  </conditionalFormatting>
  <conditionalFormatting sqref="N40">
    <cfRule type="containsText" dxfId="461" priority="97" operator="containsText" text="3- Moderado">
      <formula>NOT(ISERROR(SEARCH("3- Moderado",N40)))</formula>
    </cfRule>
    <cfRule type="containsText" dxfId="460" priority="98" operator="containsText" text="6- Moderado">
      <formula>NOT(ISERROR(SEARCH("6- Moderado",N40)))</formula>
    </cfRule>
    <cfRule type="containsText" dxfId="459" priority="99" operator="containsText" text="4- Moderado">
      <formula>NOT(ISERROR(SEARCH("4- Moderado",N40)))</formula>
    </cfRule>
    <cfRule type="containsText" dxfId="458" priority="100" operator="containsText" text="3- Bajo">
      <formula>NOT(ISERROR(SEARCH("3- Bajo",N40)))</formula>
    </cfRule>
    <cfRule type="containsText" dxfId="457" priority="101" operator="containsText" text="4- Bajo">
      <formula>NOT(ISERROR(SEARCH("4- Bajo",N40)))</formula>
    </cfRule>
    <cfRule type="containsText" dxfId="456" priority="102" operator="containsText" text="1- Bajo">
      <formula>NOT(ISERROR(SEARCH("1- Bajo",N40)))</formula>
    </cfRule>
  </conditionalFormatting>
  <conditionalFormatting sqref="N45">
    <cfRule type="containsText" dxfId="455" priority="77" operator="containsText" text="3- Moderado">
      <formula>NOT(ISERROR(SEARCH("3- Moderado",N45)))</formula>
    </cfRule>
    <cfRule type="containsText" dxfId="454" priority="78" operator="containsText" text="6- Moderado">
      <formula>NOT(ISERROR(SEARCH("6- Moderado",N45)))</formula>
    </cfRule>
    <cfRule type="containsText" dxfId="453" priority="79" operator="containsText" text="4- Moderado">
      <formula>NOT(ISERROR(SEARCH("4- Moderado",N45)))</formula>
    </cfRule>
    <cfRule type="containsText" dxfId="452" priority="80" operator="containsText" text="3- Bajo">
      <formula>NOT(ISERROR(SEARCH("3- Bajo",N45)))</formula>
    </cfRule>
    <cfRule type="containsText" dxfId="451" priority="81" operator="containsText" text="4- Bajo">
      <formula>NOT(ISERROR(SEARCH("4- Bajo",N45)))</formula>
    </cfRule>
    <cfRule type="containsText" dxfId="450" priority="82" operator="containsText" text="1- Bajo">
      <formula>NOT(ISERROR(SEARCH("1- Bajo",N45)))</formula>
    </cfRule>
  </conditionalFormatting>
  <conditionalFormatting sqref="N50">
    <cfRule type="containsText" dxfId="449" priority="57" operator="containsText" text="3- Moderado">
      <formula>NOT(ISERROR(SEARCH("3- Moderado",N50)))</formula>
    </cfRule>
    <cfRule type="containsText" dxfId="448" priority="58" operator="containsText" text="6- Moderado">
      <formula>NOT(ISERROR(SEARCH("6- Moderado",N50)))</formula>
    </cfRule>
    <cfRule type="containsText" dxfId="447" priority="59" operator="containsText" text="4- Moderado">
      <formula>NOT(ISERROR(SEARCH("4- Moderado",N50)))</formula>
    </cfRule>
    <cfRule type="containsText" dxfId="446" priority="60" operator="containsText" text="3- Bajo">
      <formula>NOT(ISERROR(SEARCH("3- Bajo",N50)))</formula>
    </cfRule>
    <cfRule type="containsText" dxfId="445" priority="61" operator="containsText" text="4- Bajo">
      <formula>NOT(ISERROR(SEARCH("4- Bajo",N50)))</formula>
    </cfRule>
    <cfRule type="containsText" dxfId="444" priority="62" operator="containsText" text="1- Bajo">
      <formula>NOT(ISERROR(SEARCH("1- Bajo",N50)))</formula>
    </cfRule>
  </conditionalFormatting>
  <conditionalFormatting sqref="N55">
    <cfRule type="containsText" dxfId="443" priority="29" operator="containsText" text="3- Moderado">
      <formula>NOT(ISERROR(SEARCH("3- Moderado",N55)))</formula>
    </cfRule>
    <cfRule type="containsText" dxfId="442" priority="30" operator="containsText" text="6- Moderado">
      <formula>NOT(ISERROR(SEARCH("6- Moderado",N55)))</formula>
    </cfRule>
    <cfRule type="containsText" dxfId="441" priority="31" operator="containsText" text="4- Moderado">
      <formula>NOT(ISERROR(SEARCH("4- Moderado",N55)))</formula>
    </cfRule>
    <cfRule type="containsText" dxfId="440" priority="32" operator="containsText" text="3- Bajo">
      <formula>NOT(ISERROR(SEARCH("3- Bajo",N55)))</formula>
    </cfRule>
    <cfRule type="containsText" dxfId="439" priority="33" operator="containsText" text="4- Bajo">
      <formula>NOT(ISERROR(SEARCH("4- Bajo",N55)))</formula>
    </cfRule>
    <cfRule type="containsText" dxfId="438" priority="34" operator="containsText" text="1- Bajo">
      <formula>NOT(ISERROR(SEARCH("1- Bajo",N55)))</formula>
    </cfRule>
  </conditionalFormatting>
  <conditionalFormatting sqref="T25">
    <cfRule type="containsText" dxfId="437" priority="1" operator="containsText" text="3- Moderado">
      <formula>NOT(ISERROR(SEARCH("3- Moderado",T25)))</formula>
    </cfRule>
    <cfRule type="containsText" dxfId="436" priority="2" operator="containsText" text="6- Moderado">
      <formula>NOT(ISERROR(SEARCH("6- Moderado",T25)))</formula>
    </cfRule>
    <cfRule type="containsText" dxfId="435" priority="3" operator="containsText" text="4- Moderado">
      <formula>NOT(ISERROR(SEARCH("4- Moderado",T25)))</formula>
    </cfRule>
    <cfRule type="containsText" dxfId="434" priority="4" operator="containsText" text="3- Bajo">
      <formula>NOT(ISERROR(SEARCH("3- Bajo",T25)))</formula>
    </cfRule>
    <cfRule type="containsText" dxfId="433" priority="5" operator="containsText" text="4- Bajo">
      <formula>NOT(ISERROR(SEARCH("4- Bajo",T25)))</formula>
    </cfRule>
    <cfRule type="containsText" dxfId="432" priority="6" operator="containsText" text="1- Bajo">
      <formula>NOT(ISERROR(SEARCH("1- Bajo",T25)))</formula>
    </cfRule>
  </conditionalFormatting>
  <dataValidations count="9">
    <dataValidation allowBlank="1" showInputMessage="1" showErrorMessage="1" prompt="Enunciar cuál es el control" sqref="O20:O23 O14:O18 O10"/>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 allowBlank="1" showInputMessage="1" showErrorMessage="1" sqref="T35:T39 T25:T29"/>
  </dataValidations>
  <pageMargins left="0.7" right="0.7" top="0.75" bottom="0.75" header="0.3" footer="0.3"/>
  <pageSetup paperSize="9" orientation="portrait"/>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60"/>
  <sheetViews>
    <sheetView topLeftCell="G21" zoomScale="70" zoomScaleNormal="70" workbookViewId="0">
      <selection activeCell="V31" sqref="V31"/>
    </sheetView>
  </sheetViews>
  <sheetFormatPr baseColWidth="10" defaultColWidth="11.42578125" defaultRowHeight="15"/>
  <cols>
    <col min="1" max="2" width="18.42578125" style="76" customWidth="1"/>
    <col min="3" max="3" width="15.5703125" customWidth="1"/>
    <col min="4" max="4" width="27.5703125" style="76" customWidth="1"/>
    <col min="5" max="5" width="1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31.28515625" customWidth="1"/>
    <col min="21" max="176" width="11.42578125" style="6"/>
  </cols>
  <sheetData>
    <row r="1" spans="1:278" s="136" customFormat="1" ht="16.5" customHeight="1">
      <c r="A1" s="421"/>
      <c r="B1" s="422"/>
      <c r="C1" s="422"/>
      <c r="D1" s="574" t="s">
        <v>668</v>
      </c>
      <c r="E1" s="574"/>
      <c r="F1" s="574"/>
      <c r="G1" s="574"/>
      <c r="H1" s="574"/>
      <c r="I1" s="574"/>
      <c r="J1" s="574"/>
      <c r="K1" s="574"/>
      <c r="L1" s="574"/>
      <c r="M1" s="574"/>
      <c r="N1" s="574"/>
      <c r="O1" s="574"/>
      <c r="P1" s="574"/>
      <c r="Q1" s="575"/>
      <c r="R1" s="413" t="s">
        <v>302</v>
      </c>
      <c r="S1" s="413"/>
      <c r="T1" s="413"/>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c r="A2" s="423"/>
      <c r="B2" s="424"/>
      <c r="C2" s="424"/>
      <c r="D2" s="576"/>
      <c r="E2" s="576"/>
      <c r="F2" s="576"/>
      <c r="G2" s="576"/>
      <c r="H2" s="576"/>
      <c r="I2" s="576"/>
      <c r="J2" s="576"/>
      <c r="K2" s="576"/>
      <c r="L2" s="576"/>
      <c r="M2" s="576"/>
      <c r="N2" s="576"/>
      <c r="O2" s="576"/>
      <c r="P2" s="576"/>
      <c r="Q2" s="577"/>
      <c r="R2" s="413"/>
      <c r="S2" s="413"/>
      <c r="T2" s="413"/>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c r="A3" s="2"/>
      <c r="B3" s="2"/>
      <c r="C3" s="259"/>
      <c r="D3" s="576"/>
      <c r="E3" s="576"/>
      <c r="F3" s="576"/>
      <c r="G3" s="576"/>
      <c r="H3" s="576"/>
      <c r="I3" s="576"/>
      <c r="J3" s="576"/>
      <c r="K3" s="576"/>
      <c r="L3" s="576"/>
      <c r="M3" s="576"/>
      <c r="N3" s="576"/>
      <c r="O3" s="576"/>
      <c r="P3" s="576"/>
      <c r="Q3" s="577"/>
      <c r="R3" s="413"/>
      <c r="S3" s="413"/>
      <c r="T3" s="413"/>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c r="A4" s="414" t="s">
        <v>303</v>
      </c>
      <c r="B4" s="415"/>
      <c r="C4" s="416"/>
      <c r="D4" s="417" t="str">
        <f>'Mapa Final'!D4</f>
        <v>ADMINISTRACIÓN DE CARRERA JUDICIAL</v>
      </c>
      <c r="E4" s="418"/>
      <c r="F4" s="418"/>
      <c r="G4" s="418"/>
      <c r="H4" s="418"/>
      <c r="I4" s="418"/>
      <c r="J4" s="418"/>
      <c r="K4" s="418"/>
      <c r="L4" s="418"/>
      <c r="M4" s="418"/>
      <c r="N4" s="419"/>
      <c r="O4" s="420"/>
      <c r="P4" s="420"/>
      <c r="Q4" s="420"/>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c r="A5" s="414" t="s">
        <v>304</v>
      </c>
      <c r="B5" s="415"/>
      <c r="C5" s="416"/>
      <c r="D5" s="566"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567"/>
      <c r="F5" s="567"/>
      <c r="G5" s="567"/>
      <c r="H5" s="567"/>
      <c r="I5" s="567"/>
      <c r="J5" s="567"/>
      <c r="K5" s="567"/>
      <c r="L5" s="567"/>
      <c r="M5" s="567"/>
      <c r="N5" s="568"/>
      <c r="O5" s="205"/>
      <c r="P5" s="205"/>
      <c r="Q5" s="205"/>
      <c r="R5" s="205"/>
      <c r="S5" s="205"/>
      <c r="T5" s="20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c r="A6" s="414" t="s">
        <v>306</v>
      </c>
      <c r="B6" s="415"/>
      <c r="C6" s="416"/>
      <c r="D6" s="566" t="str">
        <f>'Mapa Final'!D6</f>
        <v>CONSEJO SECCIONAL DE LA JUDICATURA DE ANTIOQUIA</v>
      </c>
      <c r="E6" s="567"/>
      <c r="F6" s="567"/>
      <c r="G6" s="567"/>
      <c r="H6" s="567"/>
      <c r="I6" s="567"/>
      <c r="J6" s="567"/>
      <c r="K6" s="567"/>
      <c r="L6" s="567"/>
      <c r="M6" s="567"/>
      <c r="N6" s="568"/>
      <c r="O6" s="205"/>
      <c r="P6" s="205"/>
      <c r="Q6" s="205"/>
      <c r="R6" s="205"/>
      <c r="S6" s="205"/>
      <c r="T6" s="205"/>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6" customFormat="1" ht="40.5" customHeight="1">
      <c r="A7" s="569" t="s">
        <v>632</v>
      </c>
      <c r="B7" s="570"/>
      <c r="C7" s="570"/>
      <c r="D7" s="570"/>
      <c r="E7" s="570"/>
      <c r="F7" s="571"/>
      <c r="G7" s="153"/>
      <c r="H7" s="572" t="s">
        <v>633</v>
      </c>
      <c r="I7" s="572"/>
      <c r="J7" s="572"/>
      <c r="K7" s="572" t="s">
        <v>634</v>
      </c>
      <c r="L7" s="572"/>
      <c r="M7" s="572"/>
      <c r="N7" s="573" t="s">
        <v>635</v>
      </c>
      <c r="O7" s="578" t="s">
        <v>636</v>
      </c>
      <c r="P7" s="580" t="s">
        <v>637</v>
      </c>
      <c r="Q7" s="581"/>
      <c r="R7" s="580" t="s">
        <v>638</v>
      </c>
      <c r="S7" s="581"/>
      <c r="T7" s="582" t="s">
        <v>669</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7" customFormat="1" ht="60.95" customHeight="1">
      <c r="A8" s="160" t="s">
        <v>25</v>
      </c>
      <c r="B8" s="160" t="s">
        <v>313</v>
      </c>
      <c r="C8" s="161" t="s">
        <v>255</v>
      </c>
      <c r="D8" s="154" t="s">
        <v>314</v>
      </c>
      <c r="E8" s="264" t="s">
        <v>259</v>
      </c>
      <c r="F8" s="264" t="s">
        <v>261</v>
      </c>
      <c r="G8" s="264" t="s">
        <v>263</v>
      </c>
      <c r="H8" s="155" t="s">
        <v>640</v>
      </c>
      <c r="I8" s="155" t="s">
        <v>602</v>
      </c>
      <c r="J8" s="155" t="s">
        <v>641</v>
      </c>
      <c r="K8" s="155" t="s">
        <v>640</v>
      </c>
      <c r="L8" s="155" t="s">
        <v>642</v>
      </c>
      <c r="M8" s="155" t="s">
        <v>641</v>
      </c>
      <c r="N8" s="573"/>
      <c r="O8" s="579"/>
      <c r="P8" s="154" t="s">
        <v>643</v>
      </c>
      <c r="Q8" s="154" t="s">
        <v>644</v>
      </c>
      <c r="R8" s="154" t="s">
        <v>645</v>
      </c>
      <c r="S8" s="154" t="s">
        <v>646</v>
      </c>
      <c r="T8" s="582"/>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8" customFormat="1" ht="10.5" customHeight="1">
      <c r="A9" s="564"/>
      <c r="B9" s="565"/>
      <c r="C9" s="565"/>
      <c r="D9" s="565"/>
      <c r="E9" s="565"/>
      <c r="F9" s="565"/>
      <c r="G9" s="565"/>
      <c r="H9" s="565"/>
      <c r="I9" s="565"/>
      <c r="J9" s="565"/>
      <c r="K9" s="565"/>
      <c r="L9" s="565"/>
      <c r="M9" s="565"/>
      <c r="N9" s="565"/>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9" customFormat="1" ht="51.6" customHeight="1">
      <c r="A10" s="546">
        <f>'Mapa Final'!A10</f>
        <v>1</v>
      </c>
      <c r="B10" s="526" t="str">
        <f>'Mapa Final'!B10</f>
        <v>Inexactitud en la Calificación de Servicios de Funcionarios y Empleados</v>
      </c>
      <c r="C10" s="537" t="str">
        <f>'Mapa Final'!C10</f>
        <v>Incumplimiento de las metas establecidas</v>
      </c>
      <c r="D10" s="537" t="str">
        <f>'Mapa Final'!D10</f>
        <v xml:space="preserve">1. Inadecuada revisión, validación y diligenciamiento de los formularios sobre estadísticas judiciales (movimiento y trámite de procesos).
2. Falta de oportunidad en el suministro de información sobre el factor calidad.
3. Desconocimiento del procedimiento de calificación de servicios.
4. Insuficiente planta de personal para adelantar los procesos y actividades relacionadas con los procesos de administración de la carrera judicial
5. Alto volumen de carga laboral
 </v>
      </c>
      <c r="E10" s="528" t="str">
        <f>'Mapa Final'!E10</f>
        <v xml:space="preserve">Presentación de datos y estimaciones equivocadas o incompletas de la calificación de servicios de funcionarios y empleados de nuestra Seccional </v>
      </c>
      <c r="F10" s="528" t="str">
        <f>'Mapa Final'!F10</f>
        <v xml:space="preserve">Posibilidad de incumplimiento de metas establecidas debido a la  presentación de datos o estimaciones equivocadas o incompletas de la calificación de servicios de funcionarios y empleados de nuestra Seccional </v>
      </c>
      <c r="G10" s="528" t="str">
        <f>'Mapa Final'!G10</f>
        <v>Ejecución y Administración de Procesos</v>
      </c>
      <c r="H10" s="531" t="str">
        <f>'Mapa Final'!I10</f>
        <v>Media</v>
      </c>
      <c r="I10" s="534" t="str">
        <f>'Mapa Final'!L10</f>
        <v>Leve</v>
      </c>
      <c r="J10" s="534" t="str">
        <f>'Mapa Final'!N10</f>
        <v>Moderado</v>
      </c>
      <c r="K10" s="514" t="str">
        <f>'Mapa Final'!AA10</f>
        <v>Baja</v>
      </c>
      <c r="L10" s="514" t="str">
        <f>'Mapa Final'!AE10</f>
        <v>Leve</v>
      </c>
      <c r="M10" s="531" t="str">
        <f>'Mapa Final'!AG10</f>
        <v>Bajo</v>
      </c>
      <c r="N10" s="514" t="str">
        <f>'Mapa Final'!AH10</f>
        <v>Aceptar</v>
      </c>
      <c r="O10" s="172" t="s">
        <v>647</v>
      </c>
      <c r="P10" s="517"/>
      <c r="Q10" s="561" t="s">
        <v>648</v>
      </c>
      <c r="R10" s="552">
        <v>45108</v>
      </c>
      <c r="S10" s="552">
        <v>45199</v>
      </c>
      <c r="T10" s="558" t="s">
        <v>662</v>
      </c>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row>
    <row r="11" spans="1:278" s="149" customFormat="1" ht="69" customHeight="1">
      <c r="A11" s="547"/>
      <c r="B11" s="355"/>
      <c r="C11" s="538"/>
      <c r="D11" s="538"/>
      <c r="E11" s="529"/>
      <c r="F11" s="529"/>
      <c r="G11" s="529"/>
      <c r="H11" s="532"/>
      <c r="I11" s="535"/>
      <c r="J11" s="535"/>
      <c r="K11" s="515"/>
      <c r="L11" s="515"/>
      <c r="M11" s="532"/>
      <c r="N11" s="515"/>
      <c r="O11" s="173" t="s">
        <v>350</v>
      </c>
      <c r="P11" s="518"/>
      <c r="Q11" s="562"/>
      <c r="R11" s="553"/>
      <c r="S11" s="553"/>
      <c r="T11" s="559"/>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row>
    <row r="12" spans="1:278" s="149" customFormat="1" ht="70.150000000000006" customHeight="1">
      <c r="A12" s="547"/>
      <c r="B12" s="355"/>
      <c r="C12" s="538"/>
      <c r="D12" s="538"/>
      <c r="E12" s="529"/>
      <c r="F12" s="529"/>
      <c r="G12" s="529"/>
      <c r="H12" s="532"/>
      <c r="I12" s="535"/>
      <c r="J12" s="535"/>
      <c r="K12" s="515"/>
      <c r="L12" s="515"/>
      <c r="M12" s="532"/>
      <c r="N12" s="515"/>
      <c r="O12" s="230" t="s">
        <v>351</v>
      </c>
      <c r="P12" s="518"/>
      <c r="Q12" s="562"/>
      <c r="R12" s="553"/>
      <c r="S12" s="553"/>
      <c r="T12" s="559"/>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row>
    <row r="13" spans="1:278" s="149" customFormat="1" ht="80.45" customHeight="1">
      <c r="A13" s="547"/>
      <c r="B13" s="355"/>
      <c r="C13" s="538"/>
      <c r="D13" s="538"/>
      <c r="E13" s="529"/>
      <c r="F13" s="529"/>
      <c r="G13" s="529"/>
      <c r="H13" s="532"/>
      <c r="I13" s="535"/>
      <c r="J13" s="535"/>
      <c r="K13" s="515"/>
      <c r="L13" s="515"/>
      <c r="M13" s="532"/>
      <c r="N13" s="515"/>
      <c r="O13" s="173" t="s">
        <v>352</v>
      </c>
      <c r="P13" s="518"/>
      <c r="Q13" s="562"/>
      <c r="R13" s="553"/>
      <c r="S13" s="553"/>
      <c r="T13" s="559"/>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row>
    <row r="14" spans="1:278" s="149" customFormat="1" ht="144.6" customHeight="1">
      <c r="A14" s="548"/>
      <c r="B14" s="527"/>
      <c r="C14" s="539"/>
      <c r="D14" s="539"/>
      <c r="E14" s="530"/>
      <c r="F14" s="530"/>
      <c r="G14" s="530"/>
      <c r="H14" s="533"/>
      <c r="I14" s="536"/>
      <c r="J14" s="536"/>
      <c r="K14" s="516"/>
      <c r="L14" s="516"/>
      <c r="M14" s="533"/>
      <c r="N14" s="516"/>
      <c r="O14" s="173" t="s">
        <v>353</v>
      </c>
      <c r="P14" s="519"/>
      <c r="Q14" s="563"/>
      <c r="R14" s="554"/>
      <c r="S14" s="554"/>
      <c r="T14" s="560"/>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row>
    <row r="15" spans="1:278" s="149" customFormat="1" ht="83.45" customHeight="1">
      <c r="A15" s="546">
        <f>'Mapa Final'!A15</f>
        <v>2</v>
      </c>
      <c r="B15" s="526" t="str">
        <f>'Mapa Final'!B15</f>
        <v>Error en la calificación en los procesos de selección de carrera judicial.</v>
      </c>
      <c r="C15" s="537" t="str">
        <f>'Mapa Final'!C15</f>
        <v>Incumplimiento de las metas establecidas</v>
      </c>
      <c r="D15" s="537" t="str">
        <f>'Mapa Final'!D15</f>
        <v>1. Insuficiente planta de personal para adelantar las actividades relacionadas con los procesos de administración de la carrera judicial.
2. Desconocimiento de la asignación de puntajes el proceso de selección de cargos de carrera judicial.
3. Carencia de una herramienta o mecanismo de seguimiento y control adecuado para minimizar el error.
4. Desconocimiento de la normativa legal y reglamentaria del procesos de selección.
5. Alto volumen de carga laboral.</v>
      </c>
      <c r="E15" s="528" t="str">
        <f>'Mapa Final'!E15</f>
        <v>Asignación errada de puntajes dentro del proceso de selección de cargos de carrera judicial.</v>
      </c>
      <c r="F15" s="528" t="str">
        <f>'Mapa Final'!F15</f>
        <v>Posibilidad de incumplimiento de metas establecidas debido a la  asignación errada de puntajes dentro del proceso de selección de cargos de carrera judicial.</v>
      </c>
      <c r="G15" s="528" t="str">
        <f>'Mapa Final'!G15</f>
        <v>Ejecución y Administración de Procesos</v>
      </c>
      <c r="H15" s="531" t="str">
        <f>'Mapa Final'!I15</f>
        <v>Media</v>
      </c>
      <c r="I15" s="534" t="str">
        <f>'Mapa Final'!L15</f>
        <v>Leve</v>
      </c>
      <c r="J15" s="534" t="str">
        <f>'Mapa Final'!N15</f>
        <v>Moderado</v>
      </c>
      <c r="K15" s="514" t="str">
        <f>'Mapa Final'!AA15</f>
        <v>Baja</v>
      </c>
      <c r="L15" s="514" t="str">
        <f>'Mapa Final'!AE15</f>
        <v>Leve</v>
      </c>
      <c r="M15" s="531" t="str">
        <f>'Mapa Final'!AG15</f>
        <v>Bajo</v>
      </c>
      <c r="N15" s="514" t="str">
        <f>'Mapa Final'!AH15</f>
        <v>Aceptar</v>
      </c>
      <c r="O15" s="172" t="s">
        <v>358</v>
      </c>
      <c r="P15" s="517"/>
      <c r="Q15" s="561" t="s">
        <v>648</v>
      </c>
      <c r="R15" s="552">
        <v>45108</v>
      </c>
      <c r="S15" s="552">
        <v>45199</v>
      </c>
      <c r="T15" s="559" t="s">
        <v>670</v>
      </c>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row>
    <row r="16" spans="1:278" s="149" customFormat="1" ht="93.6" customHeight="1">
      <c r="A16" s="547"/>
      <c r="B16" s="355"/>
      <c r="C16" s="538"/>
      <c r="D16" s="538"/>
      <c r="E16" s="529"/>
      <c r="F16" s="529"/>
      <c r="G16" s="529"/>
      <c r="H16" s="532"/>
      <c r="I16" s="535"/>
      <c r="J16" s="535"/>
      <c r="K16" s="515"/>
      <c r="L16" s="515"/>
      <c r="M16" s="532"/>
      <c r="N16" s="515"/>
      <c r="O16" s="173" t="s">
        <v>359</v>
      </c>
      <c r="P16" s="518"/>
      <c r="Q16" s="562"/>
      <c r="R16" s="553"/>
      <c r="S16" s="553"/>
      <c r="T16" s="559"/>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row>
    <row r="17" spans="1:176" s="149" customFormat="1" ht="51">
      <c r="A17" s="547"/>
      <c r="B17" s="355"/>
      <c r="C17" s="538"/>
      <c r="D17" s="538"/>
      <c r="E17" s="529"/>
      <c r="F17" s="529"/>
      <c r="G17" s="529"/>
      <c r="H17" s="532"/>
      <c r="I17" s="535"/>
      <c r="J17" s="535"/>
      <c r="K17" s="515"/>
      <c r="L17" s="515"/>
      <c r="M17" s="532"/>
      <c r="N17" s="515"/>
      <c r="O17" s="173" t="s">
        <v>360</v>
      </c>
      <c r="P17" s="518"/>
      <c r="Q17" s="562"/>
      <c r="R17" s="553"/>
      <c r="S17" s="553"/>
      <c r="T17" s="559"/>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row>
    <row r="18" spans="1:176" s="149" customFormat="1" ht="69" customHeight="1">
      <c r="A18" s="547"/>
      <c r="B18" s="355"/>
      <c r="C18" s="538"/>
      <c r="D18" s="538"/>
      <c r="E18" s="529"/>
      <c r="F18" s="529"/>
      <c r="G18" s="529"/>
      <c r="H18" s="532"/>
      <c r="I18" s="535"/>
      <c r="J18" s="535"/>
      <c r="K18" s="515"/>
      <c r="L18" s="515"/>
      <c r="M18" s="532"/>
      <c r="N18" s="515"/>
      <c r="O18" s="173" t="s">
        <v>352</v>
      </c>
      <c r="P18" s="518"/>
      <c r="Q18" s="562"/>
      <c r="R18" s="553"/>
      <c r="S18" s="553"/>
      <c r="T18" s="559"/>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row>
    <row r="19" spans="1:176" s="149" customFormat="1" ht="48.6" customHeight="1">
      <c r="A19" s="548"/>
      <c r="B19" s="527"/>
      <c r="C19" s="539"/>
      <c r="D19" s="539"/>
      <c r="E19" s="530"/>
      <c r="F19" s="530"/>
      <c r="G19" s="530"/>
      <c r="H19" s="533"/>
      <c r="I19" s="536"/>
      <c r="J19" s="536"/>
      <c r="K19" s="516"/>
      <c r="L19" s="516"/>
      <c r="M19" s="533"/>
      <c r="N19" s="516"/>
      <c r="O19" s="231" t="s">
        <v>362</v>
      </c>
      <c r="P19" s="519"/>
      <c r="Q19" s="563"/>
      <c r="R19" s="554"/>
      <c r="S19" s="554"/>
      <c r="T19" s="560"/>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row>
    <row r="20" spans="1:176" ht="55.9" customHeight="1">
      <c r="A20" s="546">
        <f>'Mapa Final'!A20</f>
        <v>3</v>
      </c>
      <c r="B20" s="526" t="str">
        <f>'Mapa Final'!B20</f>
        <v>Inconsistencias en traslados</v>
      </c>
      <c r="C20" s="537" t="str">
        <f>'Mapa Final'!C20</f>
        <v>Incumplimiento de las metas establecidas</v>
      </c>
      <c r="D20" s="537" t="str">
        <f>'Mapa Final'!D20</f>
        <v>1. Información imprecisa presentada por los nominadores, Consejos Seccionales de la Judicatura y Direcciones Seccionales
2. Insuficiente planta de personal para adelantar los procesos y actividades relacionadas con los procesos de administración de la carrera judicial.
3. Desconocimiento del procedimiento de traslados
4. Carencia de una herramienta o mecanismo de seguimiento y control adecuado para minimizar el error
5. Incremento de solicitudes vía correo electrónico como principal canal de comunicación conocido por los usuarios.</v>
      </c>
      <c r="E20" s="528" t="str">
        <f>'Mapa Final'!E20</f>
        <v>Inadecuada evaluación de los requisitos y factores que justifican emitir concepto favorable o desfavorable para las solicitudes de traslados presentadas por funcionarios y empleados.</v>
      </c>
      <c r="F20" s="528" t="str">
        <f>'Mapa Final'!F20</f>
        <v>Posibilidad de incumplimiento de metas debido a la inadecuada evaluación de los requisitos y factores que justifican emitir concepto favorable o desfavorable para las solicitudes de traslados presentadas por funcionarios y empleados.</v>
      </c>
      <c r="G20" s="528" t="str">
        <f>'Mapa Final'!G20</f>
        <v>Ejecución y Administración de Procesos</v>
      </c>
      <c r="H20" s="531" t="str">
        <f>'Mapa Final'!I20</f>
        <v>Media</v>
      </c>
      <c r="I20" s="534" t="str">
        <f>'Mapa Final'!L20</f>
        <v>Leve</v>
      </c>
      <c r="J20" s="534" t="str">
        <f>'Mapa Final'!N20</f>
        <v>Moderado</v>
      </c>
      <c r="K20" s="514" t="str">
        <f>'Mapa Final'!AA20</f>
        <v>Baja</v>
      </c>
      <c r="L20" s="514" t="str">
        <f>'Mapa Final'!AE20</f>
        <v>Leve</v>
      </c>
      <c r="M20" s="531" t="str">
        <f>'Mapa Final'!AG20</f>
        <v>Bajo</v>
      </c>
      <c r="N20" s="514" t="str">
        <f>'Mapa Final'!AH20</f>
        <v>Aceptar</v>
      </c>
      <c r="O20" s="172" t="s">
        <v>367</v>
      </c>
      <c r="P20" s="517"/>
      <c r="Q20" s="561" t="s">
        <v>648</v>
      </c>
      <c r="R20" s="552">
        <v>45108</v>
      </c>
      <c r="S20" s="552">
        <v>45199</v>
      </c>
      <c r="T20" s="558" t="s">
        <v>664</v>
      </c>
      <c r="U20" s="33"/>
      <c r="V20" s="33"/>
    </row>
    <row r="21" spans="1:176" ht="55.15" customHeight="1">
      <c r="A21" s="547"/>
      <c r="B21" s="355"/>
      <c r="C21" s="538"/>
      <c r="D21" s="538"/>
      <c r="E21" s="529"/>
      <c r="F21" s="529"/>
      <c r="G21" s="529"/>
      <c r="H21" s="532"/>
      <c r="I21" s="535"/>
      <c r="J21" s="535"/>
      <c r="K21" s="515"/>
      <c r="L21" s="515"/>
      <c r="M21" s="532"/>
      <c r="N21" s="515"/>
      <c r="O21" s="172" t="s">
        <v>368</v>
      </c>
      <c r="P21" s="518"/>
      <c r="Q21" s="562"/>
      <c r="R21" s="553"/>
      <c r="S21" s="553"/>
      <c r="T21" s="559"/>
      <c r="U21" s="33"/>
      <c r="V21" s="33"/>
    </row>
    <row r="22" spans="1:176" ht="75" customHeight="1">
      <c r="A22" s="547"/>
      <c r="B22" s="355"/>
      <c r="C22" s="538"/>
      <c r="D22" s="538"/>
      <c r="E22" s="529"/>
      <c r="F22" s="529"/>
      <c r="G22" s="529"/>
      <c r="H22" s="532"/>
      <c r="I22" s="535"/>
      <c r="J22" s="535"/>
      <c r="K22" s="515"/>
      <c r="L22" s="515"/>
      <c r="M22" s="532"/>
      <c r="N22" s="515"/>
      <c r="O22" s="173" t="s">
        <v>352</v>
      </c>
      <c r="P22" s="518"/>
      <c r="Q22" s="562"/>
      <c r="R22" s="553"/>
      <c r="S22" s="553"/>
      <c r="T22" s="559"/>
      <c r="U22" s="33"/>
      <c r="V22" s="33"/>
    </row>
    <row r="23" spans="1:176" ht="66" customHeight="1">
      <c r="A23" s="547"/>
      <c r="B23" s="355"/>
      <c r="C23" s="538"/>
      <c r="D23" s="538"/>
      <c r="E23" s="529"/>
      <c r="F23" s="529"/>
      <c r="G23" s="529"/>
      <c r="H23" s="532"/>
      <c r="I23" s="535"/>
      <c r="J23" s="535"/>
      <c r="K23" s="515"/>
      <c r="L23" s="515"/>
      <c r="M23" s="532"/>
      <c r="N23" s="515"/>
      <c r="O23" s="173" t="s">
        <v>369</v>
      </c>
      <c r="P23" s="518"/>
      <c r="Q23" s="562"/>
      <c r="R23" s="553"/>
      <c r="S23" s="553"/>
      <c r="T23" s="559"/>
      <c r="U23" s="33"/>
      <c r="V23" s="33"/>
    </row>
    <row r="24" spans="1:176" ht="81" customHeight="1">
      <c r="A24" s="548"/>
      <c r="B24" s="527"/>
      <c r="C24" s="539"/>
      <c r="D24" s="539"/>
      <c r="E24" s="530"/>
      <c r="F24" s="530"/>
      <c r="G24" s="530"/>
      <c r="H24" s="533"/>
      <c r="I24" s="536"/>
      <c r="J24" s="536"/>
      <c r="K24" s="516"/>
      <c r="L24" s="516"/>
      <c r="M24" s="533"/>
      <c r="N24" s="516"/>
      <c r="O24" s="174" t="s">
        <v>370</v>
      </c>
      <c r="P24" s="519"/>
      <c r="Q24" s="563"/>
      <c r="R24" s="554"/>
      <c r="S24" s="554"/>
      <c r="T24" s="560"/>
      <c r="U24" s="33"/>
      <c r="V24" s="33"/>
    </row>
    <row r="25" spans="1:176" ht="62.45" customHeight="1">
      <c r="A25" s="546">
        <f>'Mapa Final'!A25</f>
        <v>4</v>
      </c>
      <c r="B25" s="526" t="str">
        <f>'Mapa Final'!B25</f>
        <v>Corrupción</v>
      </c>
      <c r="C25" s="537" t="str">
        <f>'Mapa Final'!C25</f>
        <v>Reputacional(Corrupción)</v>
      </c>
      <c r="D25" s="528" t="str">
        <f>'Mapa Final'!D25</f>
        <v xml:space="preserve">1. Insuficientes programas de capacitación para la toma de conciencia debido al desconocimiento de la ley antisoborno (ISO 37001:2016), Plan Anticorrupción y  de los  valores y principios propios de la entidad.
2. Desconocimiento del Código de Ética y Buen Gobierno.    
3. Carencia de compromiso  y transparencia de algunos servidores judiciales con la entidad  
4. Deficiencia del control y seguimiento de la gestión ejercida por los servidores judiciales.
5. Obtención de beneficios propios </v>
      </c>
      <c r="E25" s="528" t="str">
        <f>'Mapa Final'!E25</f>
        <v xml:space="preserve">Deficiencias en la transparencia, ética y valores . </v>
      </c>
      <c r="F25" s="528" t="str">
        <f>'Mapa Final'!F25</f>
        <v xml:space="preserve">Posibilidad de actos indebidos de  los servidores judiciales debido a  la carencia en transparencia, ética y valores </v>
      </c>
      <c r="G25" s="528" t="str">
        <f>'Mapa Final'!G25</f>
        <v>Fraude Interno</v>
      </c>
      <c r="H25" s="531" t="str">
        <f>'Mapa Final'!I25</f>
        <v>Media</v>
      </c>
      <c r="I25" s="534" t="str">
        <f>'Mapa Final'!L25</f>
        <v>Moderado</v>
      </c>
      <c r="J25" s="534" t="str">
        <f>'Mapa Final'!N25</f>
        <v>Moderado</v>
      </c>
      <c r="K25" s="514" t="str">
        <f>'Mapa Final'!AA25</f>
        <v>Baja</v>
      </c>
      <c r="L25" s="514" t="str">
        <f>'Mapa Final'!AE25</f>
        <v>Moderado</v>
      </c>
      <c r="M25" s="531" t="str">
        <f>'Mapa Final'!AG25</f>
        <v>Moderado</v>
      </c>
      <c r="N25" s="514" t="str">
        <f>'Mapa Final'!AH25</f>
        <v>Evitar</v>
      </c>
      <c r="O25" s="173" t="s">
        <v>652</v>
      </c>
      <c r="P25" s="504"/>
      <c r="Q25" s="507" t="s">
        <v>648</v>
      </c>
      <c r="R25" s="552">
        <v>45108</v>
      </c>
      <c r="S25" s="552">
        <v>45199</v>
      </c>
      <c r="T25" s="549" t="s">
        <v>653</v>
      </c>
    </row>
    <row r="26" spans="1:176" ht="52.15" customHeight="1">
      <c r="A26" s="547"/>
      <c r="B26" s="355"/>
      <c r="C26" s="538"/>
      <c r="D26" s="529"/>
      <c r="E26" s="529"/>
      <c r="F26" s="529"/>
      <c r="G26" s="529"/>
      <c r="H26" s="532"/>
      <c r="I26" s="535"/>
      <c r="J26" s="535"/>
      <c r="K26" s="515"/>
      <c r="L26" s="515"/>
      <c r="M26" s="532"/>
      <c r="N26" s="515"/>
      <c r="O26" s="173" t="s">
        <v>380</v>
      </c>
      <c r="P26" s="505"/>
      <c r="Q26" s="508"/>
      <c r="R26" s="553"/>
      <c r="S26" s="553"/>
      <c r="T26" s="550"/>
    </row>
    <row r="27" spans="1:176" ht="45.75" customHeight="1">
      <c r="A27" s="547"/>
      <c r="B27" s="355"/>
      <c r="C27" s="538"/>
      <c r="D27" s="529"/>
      <c r="E27" s="529"/>
      <c r="F27" s="529"/>
      <c r="G27" s="529"/>
      <c r="H27" s="532"/>
      <c r="I27" s="535"/>
      <c r="J27" s="535"/>
      <c r="K27" s="515"/>
      <c r="L27" s="515"/>
      <c r="M27" s="532"/>
      <c r="N27" s="515"/>
      <c r="O27" s="265" t="s">
        <v>654</v>
      </c>
      <c r="P27" s="505"/>
      <c r="Q27" s="508"/>
      <c r="R27" s="553"/>
      <c r="S27" s="553"/>
      <c r="T27" s="550"/>
    </row>
    <row r="28" spans="1:176" ht="42" customHeight="1">
      <c r="A28" s="547"/>
      <c r="B28" s="355"/>
      <c r="C28" s="538"/>
      <c r="D28" s="529"/>
      <c r="E28" s="529"/>
      <c r="F28" s="529"/>
      <c r="G28" s="529"/>
      <c r="H28" s="532"/>
      <c r="I28" s="535"/>
      <c r="J28" s="535"/>
      <c r="K28" s="515"/>
      <c r="L28" s="515"/>
      <c r="M28" s="532"/>
      <c r="N28" s="515"/>
      <c r="O28" s="174" t="s">
        <v>655</v>
      </c>
      <c r="P28" s="505"/>
      <c r="Q28" s="508"/>
      <c r="R28" s="553"/>
      <c r="S28" s="553"/>
      <c r="T28" s="550"/>
    </row>
    <row r="29" spans="1:176" ht="38.25" customHeight="1">
      <c r="A29" s="548"/>
      <c r="B29" s="527"/>
      <c r="C29" s="539"/>
      <c r="D29" s="530"/>
      <c r="E29" s="530"/>
      <c r="F29" s="530"/>
      <c r="G29" s="530"/>
      <c r="H29" s="533"/>
      <c r="I29" s="536"/>
      <c r="J29" s="536"/>
      <c r="K29" s="516"/>
      <c r="L29" s="516"/>
      <c r="M29" s="533"/>
      <c r="N29" s="516"/>
      <c r="O29" s="174" t="s">
        <v>656</v>
      </c>
      <c r="P29" s="506"/>
      <c r="Q29" s="509"/>
      <c r="R29" s="554"/>
      <c r="S29" s="554"/>
      <c r="T29" s="551"/>
    </row>
    <row r="30" spans="1:176" ht="67.5" customHeight="1">
      <c r="A30" s="546">
        <f>'Mapa Final'!A30</f>
        <v>5</v>
      </c>
      <c r="B30" s="526" t="str">
        <f>'Mapa Final'!B30</f>
        <v>Interrupción o demora en el Servicio Público de Administrar  Justicia.</v>
      </c>
      <c r="C30" s="537" t="str">
        <f>'Mapa Final'!C30</f>
        <v>Afectación en la Prestación del Servicio de Justicia</v>
      </c>
      <c r="D30" s="537" t="str">
        <f>'Mapa Final'!D30</f>
        <v>1. Paros que afecten la prestación del servicio.  
(Huelgas y protestas ciudadanas y/o sindicales)
2. deficiencia o fallas en los servicios públicos de energía eléctrica o internet en las oficinas donde funcionan despachos judiciales.
3. Disturbios o hechos violentos
4.Pandemia
5.Emergencias Ambientales</v>
      </c>
      <c r="E30" s="528" t="str">
        <f>'Mapa Final'!E30</f>
        <v>Suceso de fuerza mayor que imposibilitan la gestión judicial</v>
      </c>
      <c r="F30" s="528" t="str">
        <f>'Mapa Final'!F30</f>
        <v>Posibilidad de  afectación en la Prestación del Servicio de Justicia debido a un suceso de fuerza mayor que imposibilita la gestión judicial</v>
      </c>
      <c r="G30" s="528" t="str">
        <f>'Mapa Final'!G30</f>
        <v>Daños Activos Fijos/Eventos Externos</v>
      </c>
      <c r="H30" s="531" t="str">
        <f>'Mapa Final'!I30</f>
        <v>Media</v>
      </c>
      <c r="I30" s="534" t="str">
        <f>'Mapa Final'!L30</f>
        <v>Moderado</v>
      </c>
      <c r="J30" s="534" t="str">
        <f>'Mapa Final'!N30</f>
        <v>Moderado</v>
      </c>
      <c r="K30" s="514" t="str">
        <f>'Mapa Final'!AA30</f>
        <v>Baja</v>
      </c>
      <c r="L30" s="514" t="str">
        <f>'Mapa Final'!AE30</f>
        <v>Moderado</v>
      </c>
      <c r="M30" s="531" t="str">
        <f>'Mapa Final'!AG30</f>
        <v>Moderado</v>
      </c>
      <c r="N30" s="514" t="str">
        <f>'Mapa Final'!AH30</f>
        <v>Aceptar</v>
      </c>
      <c r="O30" s="173" t="s">
        <v>665</v>
      </c>
      <c r="P30" s="517"/>
      <c r="Q30" s="517"/>
      <c r="R30" s="552">
        <v>45108</v>
      </c>
      <c r="S30" s="552">
        <v>45199</v>
      </c>
      <c r="T30" s="555" t="s">
        <v>671</v>
      </c>
    </row>
    <row r="31" spans="1:176" ht="55.5" customHeight="1">
      <c r="A31" s="547"/>
      <c r="B31" s="355"/>
      <c r="C31" s="538"/>
      <c r="D31" s="538"/>
      <c r="E31" s="529"/>
      <c r="F31" s="529"/>
      <c r="G31" s="529"/>
      <c r="H31" s="532"/>
      <c r="I31" s="535"/>
      <c r="J31" s="535"/>
      <c r="K31" s="515"/>
      <c r="L31" s="515"/>
      <c r="M31" s="532"/>
      <c r="N31" s="515"/>
      <c r="O31" s="173" t="s">
        <v>391</v>
      </c>
      <c r="P31" s="518"/>
      <c r="Q31" s="518"/>
      <c r="R31" s="553"/>
      <c r="S31" s="553"/>
      <c r="T31" s="556"/>
    </row>
    <row r="32" spans="1:176" ht="40.5" customHeight="1">
      <c r="A32" s="547"/>
      <c r="B32" s="355"/>
      <c r="C32" s="538"/>
      <c r="D32" s="538"/>
      <c r="E32" s="529"/>
      <c r="F32" s="529"/>
      <c r="G32" s="529"/>
      <c r="H32" s="532"/>
      <c r="I32" s="535"/>
      <c r="J32" s="535"/>
      <c r="K32" s="515"/>
      <c r="L32" s="515"/>
      <c r="M32" s="532"/>
      <c r="N32" s="515"/>
      <c r="O32" s="173" t="s">
        <v>392</v>
      </c>
      <c r="P32" s="518"/>
      <c r="Q32" s="518"/>
      <c r="R32" s="553"/>
      <c r="S32" s="553"/>
      <c r="T32" s="556"/>
    </row>
    <row r="33" spans="1:20" ht="62.25" customHeight="1">
      <c r="A33" s="547"/>
      <c r="B33" s="355"/>
      <c r="C33" s="538"/>
      <c r="D33" s="538"/>
      <c r="E33" s="529"/>
      <c r="F33" s="529"/>
      <c r="G33" s="529"/>
      <c r="H33" s="532"/>
      <c r="I33" s="535"/>
      <c r="J33" s="535"/>
      <c r="K33" s="515"/>
      <c r="L33" s="515"/>
      <c r="M33" s="532"/>
      <c r="N33" s="515"/>
      <c r="O33" s="174" t="s">
        <v>667</v>
      </c>
      <c r="P33" s="518"/>
      <c r="Q33" s="518"/>
      <c r="R33" s="553"/>
      <c r="S33" s="553"/>
      <c r="T33" s="556"/>
    </row>
    <row r="34" spans="1:20" ht="50.25" customHeight="1">
      <c r="A34" s="548"/>
      <c r="B34" s="527"/>
      <c r="C34" s="539"/>
      <c r="D34" s="539"/>
      <c r="E34" s="530"/>
      <c r="F34" s="530"/>
      <c r="G34" s="530"/>
      <c r="H34" s="533"/>
      <c r="I34" s="536"/>
      <c r="J34" s="536"/>
      <c r="K34" s="516"/>
      <c r="L34" s="516"/>
      <c r="M34" s="533"/>
      <c r="N34" s="516"/>
      <c r="O34" s="175" t="s">
        <v>403</v>
      </c>
      <c r="P34" s="519"/>
      <c r="Q34" s="519"/>
      <c r="R34" s="554"/>
      <c r="S34" s="554"/>
      <c r="T34" s="557"/>
    </row>
    <row r="35" spans="1:20" ht="45" customHeight="1">
      <c r="A35" s="546">
        <f>'Mapa Final'!A35</f>
        <v>6</v>
      </c>
      <c r="B35" s="526" t="str">
        <f>'Mapa Final'!B35</f>
        <v>Inaplicabilidad de la normativa ambiental vigente</v>
      </c>
      <c r="C35" s="537" t="str">
        <f>'Mapa Final'!C35</f>
        <v xml:space="preserve"> Afectación Ambiental</v>
      </c>
      <c r="D35" s="528" t="str">
        <f>'Mapa Final'!D35</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35" s="528" t="str">
        <f>'Mapa Final'!E35</f>
        <v>Desconocimiento de los lineamientos ambientales y de la normativa  ambiental vigente</v>
      </c>
      <c r="F35" s="528" t="str">
        <f>'Mapa Final'!F35</f>
        <v>Posibilidad de afectación ambiental debido al desconocimiento de las lineamientos ambientales y normativa ambiental vigente</v>
      </c>
      <c r="G35" s="528" t="str">
        <f>'Mapa Final'!G35</f>
        <v>Eventos Ambientales Internos</v>
      </c>
      <c r="H35" s="531" t="str">
        <f>'Mapa Final'!I35</f>
        <v>Media</v>
      </c>
      <c r="I35" s="534" t="str">
        <f>'Mapa Final'!L35</f>
        <v>Moderado</v>
      </c>
      <c r="J35" s="534" t="str">
        <f>'Mapa Final'!N35</f>
        <v>Moderado</v>
      </c>
      <c r="K35" s="514" t="str">
        <f>'Mapa Final'!AA35</f>
        <v>Baja</v>
      </c>
      <c r="L35" s="514" t="str">
        <f>'Mapa Final'!AE35</f>
        <v>Moderado</v>
      </c>
      <c r="M35" s="531" t="str">
        <f>'Mapa Final'!AG35</f>
        <v>Moderado</v>
      </c>
      <c r="N35" s="514" t="str">
        <f>'Mapa Final'!AH35</f>
        <v>Aceptar</v>
      </c>
      <c r="O35" s="523" t="s">
        <v>658</v>
      </c>
      <c r="P35" s="504"/>
      <c r="Q35" s="507" t="s">
        <v>648</v>
      </c>
      <c r="R35" s="552">
        <v>45108</v>
      </c>
      <c r="S35" s="552">
        <v>45199</v>
      </c>
      <c r="T35" s="513" t="s">
        <v>659</v>
      </c>
    </row>
    <row r="36" spans="1:20" ht="42" customHeight="1">
      <c r="A36" s="547"/>
      <c r="B36" s="355"/>
      <c r="C36" s="538"/>
      <c r="D36" s="529"/>
      <c r="E36" s="529"/>
      <c r="F36" s="529"/>
      <c r="G36" s="529"/>
      <c r="H36" s="532"/>
      <c r="I36" s="535"/>
      <c r="J36" s="535"/>
      <c r="K36" s="515"/>
      <c r="L36" s="515"/>
      <c r="M36" s="532"/>
      <c r="N36" s="515"/>
      <c r="O36" s="524"/>
      <c r="P36" s="505"/>
      <c r="Q36" s="508"/>
      <c r="R36" s="553"/>
      <c r="S36" s="553"/>
      <c r="T36" s="513"/>
    </row>
    <row r="37" spans="1:20" ht="43.15" customHeight="1">
      <c r="A37" s="547"/>
      <c r="B37" s="355"/>
      <c r="C37" s="538"/>
      <c r="D37" s="529"/>
      <c r="E37" s="529"/>
      <c r="F37" s="529"/>
      <c r="G37" s="529"/>
      <c r="H37" s="532"/>
      <c r="I37" s="535"/>
      <c r="J37" s="535"/>
      <c r="K37" s="515"/>
      <c r="L37" s="515"/>
      <c r="M37" s="532"/>
      <c r="N37" s="515"/>
      <c r="O37" s="524"/>
      <c r="P37" s="505"/>
      <c r="Q37" s="508"/>
      <c r="R37" s="553"/>
      <c r="S37" s="553"/>
      <c r="T37" s="513"/>
    </row>
    <row r="38" spans="1:20" ht="39.75" customHeight="1">
      <c r="A38" s="547"/>
      <c r="B38" s="355"/>
      <c r="C38" s="538"/>
      <c r="D38" s="529"/>
      <c r="E38" s="529"/>
      <c r="F38" s="529"/>
      <c r="G38" s="529"/>
      <c r="H38" s="532"/>
      <c r="I38" s="535"/>
      <c r="J38" s="535"/>
      <c r="K38" s="515"/>
      <c r="L38" s="515"/>
      <c r="M38" s="532"/>
      <c r="N38" s="515"/>
      <c r="O38" s="524"/>
      <c r="P38" s="505"/>
      <c r="Q38" s="508"/>
      <c r="R38" s="553"/>
      <c r="S38" s="553"/>
      <c r="T38" s="513"/>
    </row>
    <row r="39" spans="1:20" ht="44.25" customHeight="1">
      <c r="A39" s="548"/>
      <c r="B39" s="527"/>
      <c r="C39" s="539"/>
      <c r="D39" s="530"/>
      <c r="E39" s="530"/>
      <c r="F39" s="530"/>
      <c r="G39" s="530"/>
      <c r="H39" s="533"/>
      <c r="I39" s="536"/>
      <c r="J39" s="536"/>
      <c r="K39" s="516"/>
      <c r="L39" s="516"/>
      <c r="M39" s="533"/>
      <c r="N39" s="516"/>
      <c r="O39" s="525"/>
      <c r="P39" s="506"/>
      <c r="Q39" s="509"/>
      <c r="R39" s="554"/>
      <c r="S39" s="554"/>
      <c r="T39" s="513"/>
    </row>
    <row r="40" spans="1:20" hidden="1">
      <c r="A40" s="546">
        <f>'Mapa Final'!A40</f>
        <v>0</v>
      </c>
      <c r="B40" s="526">
        <f>'Mapa Final'!B40</f>
        <v>0</v>
      </c>
      <c r="C40" s="537">
        <f>'Mapa Final'!C40</f>
        <v>0</v>
      </c>
      <c r="D40" s="537">
        <f>'Mapa Final'!D40</f>
        <v>0</v>
      </c>
      <c r="E40" s="531">
        <f>'Mapa Final'!E40</f>
        <v>0</v>
      </c>
      <c r="F40" s="531">
        <f>'Mapa Final'!F40</f>
        <v>0</v>
      </c>
      <c r="G40" s="531">
        <f>'Mapa Final'!G40</f>
        <v>0</v>
      </c>
      <c r="H40" s="540" t="str">
        <f>'Mapa Final'!I40</f>
        <v>Muy Baja</v>
      </c>
      <c r="I40" s="543" t="b">
        <f>'Mapa Final'!L40</f>
        <v>0</v>
      </c>
      <c r="J40" s="543" t="e">
        <f>'Mapa Final'!N40</f>
        <v>#N/A</v>
      </c>
      <c r="K40" s="520" t="e">
        <f>'Mapa Final'!AA40</f>
        <v>#DIV/0!</v>
      </c>
      <c r="L40" s="520" t="e">
        <f>'Mapa Final'!AE40</f>
        <v>#DIV/0!</v>
      </c>
      <c r="M40" s="540" t="e">
        <f>'Mapa Final'!AG40</f>
        <v>#DIV/0!</v>
      </c>
      <c r="N40" s="520">
        <f>'Mapa Final'!AH40</f>
        <v>0</v>
      </c>
      <c r="O40" s="517"/>
      <c r="P40" s="517"/>
      <c r="Q40" s="517"/>
      <c r="R40" s="517"/>
      <c r="S40" s="517"/>
      <c r="T40" s="517"/>
    </row>
    <row r="41" spans="1:20" hidden="1">
      <c r="A41" s="547"/>
      <c r="B41" s="355"/>
      <c r="C41" s="538"/>
      <c r="D41" s="538"/>
      <c r="E41" s="532"/>
      <c r="F41" s="532"/>
      <c r="G41" s="532"/>
      <c r="H41" s="541"/>
      <c r="I41" s="544"/>
      <c r="J41" s="544"/>
      <c r="K41" s="521"/>
      <c r="L41" s="521"/>
      <c r="M41" s="541"/>
      <c r="N41" s="521"/>
      <c r="O41" s="518"/>
      <c r="P41" s="518"/>
      <c r="Q41" s="518"/>
      <c r="R41" s="518"/>
      <c r="S41" s="518"/>
      <c r="T41" s="518"/>
    </row>
    <row r="42" spans="1:20" hidden="1">
      <c r="A42" s="547"/>
      <c r="B42" s="355"/>
      <c r="C42" s="538"/>
      <c r="D42" s="538"/>
      <c r="E42" s="532"/>
      <c r="F42" s="532"/>
      <c r="G42" s="532"/>
      <c r="H42" s="541"/>
      <c r="I42" s="544"/>
      <c r="J42" s="544"/>
      <c r="K42" s="521"/>
      <c r="L42" s="521"/>
      <c r="M42" s="541"/>
      <c r="N42" s="521"/>
      <c r="O42" s="518"/>
      <c r="P42" s="518"/>
      <c r="Q42" s="518"/>
      <c r="R42" s="518"/>
      <c r="S42" s="518"/>
      <c r="T42" s="518"/>
    </row>
    <row r="43" spans="1:20" hidden="1">
      <c r="A43" s="547"/>
      <c r="B43" s="355"/>
      <c r="C43" s="538"/>
      <c r="D43" s="538"/>
      <c r="E43" s="532"/>
      <c r="F43" s="532"/>
      <c r="G43" s="532"/>
      <c r="H43" s="541"/>
      <c r="I43" s="544"/>
      <c r="J43" s="544"/>
      <c r="K43" s="521"/>
      <c r="L43" s="521"/>
      <c r="M43" s="541"/>
      <c r="N43" s="521"/>
      <c r="O43" s="518"/>
      <c r="P43" s="518"/>
      <c r="Q43" s="518"/>
      <c r="R43" s="518"/>
      <c r="S43" s="518"/>
      <c r="T43" s="518"/>
    </row>
    <row r="44" spans="1:20" hidden="1">
      <c r="A44" s="548"/>
      <c r="B44" s="527"/>
      <c r="C44" s="539"/>
      <c r="D44" s="539"/>
      <c r="E44" s="533"/>
      <c r="F44" s="533"/>
      <c r="G44" s="533"/>
      <c r="H44" s="542"/>
      <c r="I44" s="545"/>
      <c r="J44" s="545"/>
      <c r="K44" s="522"/>
      <c r="L44" s="522"/>
      <c r="M44" s="542"/>
      <c r="N44" s="522"/>
      <c r="O44" s="519"/>
      <c r="P44" s="519"/>
      <c r="Q44" s="519"/>
      <c r="R44" s="519"/>
      <c r="S44" s="519"/>
      <c r="T44" s="519"/>
    </row>
    <row r="45" spans="1:20" hidden="1">
      <c r="A45" s="546">
        <f>'Mapa Final'!A45</f>
        <v>0</v>
      </c>
      <c r="B45" s="526">
        <f>'Mapa Final'!B45</f>
        <v>0</v>
      </c>
      <c r="C45" s="537">
        <f>'Mapa Final'!C45</f>
        <v>0</v>
      </c>
      <c r="D45" s="537">
        <f>'Mapa Final'!D45</f>
        <v>0</v>
      </c>
      <c r="E45" s="531">
        <f>'Mapa Final'!E45</f>
        <v>0</v>
      </c>
      <c r="F45" s="531">
        <f>'Mapa Final'!F45</f>
        <v>0</v>
      </c>
      <c r="G45" s="531">
        <f>'Mapa Final'!G45</f>
        <v>0</v>
      </c>
      <c r="H45" s="540" t="str">
        <f>'Mapa Final'!I45</f>
        <v>Muy Baja</v>
      </c>
      <c r="I45" s="543" t="b">
        <f>'Mapa Final'!L45</f>
        <v>0</v>
      </c>
      <c r="J45" s="543" t="e">
        <f>'Mapa Final'!N45</f>
        <v>#N/A</v>
      </c>
      <c r="K45" s="520" t="e">
        <f>'Mapa Final'!AA45</f>
        <v>#DIV/0!</v>
      </c>
      <c r="L45" s="520" t="e">
        <f>'Mapa Final'!AE45</f>
        <v>#DIV/0!</v>
      </c>
      <c r="M45" s="540" t="e">
        <f>'Mapa Final'!AG45</f>
        <v>#DIV/0!</v>
      </c>
      <c r="N45" s="520">
        <f>'Mapa Final'!AH45</f>
        <v>0</v>
      </c>
      <c r="O45" s="517"/>
      <c r="P45" s="517"/>
      <c r="Q45" s="517"/>
      <c r="R45" s="517"/>
      <c r="S45" s="517"/>
      <c r="T45" s="517"/>
    </row>
    <row r="46" spans="1:20" hidden="1">
      <c r="A46" s="547"/>
      <c r="B46" s="355"/>
      <c r="C46" s="538"/>
      <c r="D46" s="538"/>
      <c r="E46" s="532"/>
      <c r="F46" s="532"/>
      <c r="G46" s="532"/>
      <c r="H46" s="541"/>
      <c r="I46" s="544"/>
      <c r="J46" s="544"/>
      <c r="K46" s="521"/>
      <c r="L46" s="521"/>
      <c r="M46" s="541"/>
      <c r="N46" s="521"/>
      <c r="O46" s="518"/>
      <c r="P46" s="518"/>
      <c r="Q46" s="518"/>
      <c r="R46" s="518"/>
      <c r="S46" s="518"/>
      <c r="T46" s="518"/>
    </row>
    <row r="47" spans="1:20" hidden="1">
      <c r="A47" s="547"/>
      <c r="B47" s="355"/>
      <c r="C47" s="538"/>
      <c r="D47" s="538"/>
      <c r="E47" s="532"/>
      <c r="F47" s="532"/>
      <c r="G47" s="532"/>
      <c r="H47" s="541"/>
      <c r="I47" s="544"/>
      <c r="J47" s="544"/>
      <c r="K47" s="521"/>
      <c r="L47" s="521"/>
      <c r="M47" s="541"/>
      <c r="N47" s="521"/>
      <c r="O47" s="518"/>
      <c r="P47" s="518"/>
      <c r="Q47" s="518"/>
      <c r="R47" s="518"/>
      <c r="S47" s="518"/>
      <c r="T47" s="518"/>
    </row>
    <row r="48" spans="1:20" hidden="1">
      <c r="A48" s="547"/>
      <c r="B48" s="355"/>
      <c r="C48" s="538"/>
      <c r="D48" s="538"/>
      <c r="E48" s="532"/>
      <c r="F48" s="532"/>
      <c r="G48" s="532"/>
      <c r="H48" s="541"/>
      <c r="I48" s="544"/>
      <c r="J48" s="544"/>
      <c r="K48" s="521"/>
      <c r="L48" s="521"/>
      <c r="M48" s="541"/>
      <c r="N48" s="521"/>
      <c r="O48" s="518"/>
      <c r="P48" s="518"/>
      <c r="Q48" s="518"/>
      <c r="R48" s="518"/>
      <c r="S48" s="518"/>
      <c r="T48" s="518"/>
    </row>
    <row r="49" spans="1:20" hidden="1">
      <c r="A49" s="548"/>
      <c r="B49" s="527"/>
      <c r="C49" s="539"/>
      <c r="D49" s="539"/>
      <c r="E49" s="533"/>
      <c r="F49" s="533"/>
      <c r="G49" s="533"/>
      <c r="H49" s="542"/>
      <c r="I49" s="545"/>
      <c r="J49" s="545"/>
      <c r="K49" s="522"/>
      <c r="L49" s="522"/>
      <c r="M49" s="542"/>
      <c r="N49" s="522"/>
      <c r="O49" s="519"/>
      <c r="P49" s="519"/>
      <c r="Q49" s="519"/>
      <c r="R49" s="519"/>
      <c r="S49" s="519"/>
      <c r="T49" s="519"/>
    </row>
    <row r="50" spans="1:20" hidden="1">
      <c r="A50" s="546">
        <f>'Mapa Final'!A50</f>
        <v>0</v>
      </c>
      <c r="B50" s="526">
        <f>'Mapa Final'!B50</f>
        <v>0</v>
      </c>
      <c r="C50" s="537">
        <f>'Mapa Final'!C50</f>
        <v>0</v>
      </c>
      <c r="D50" s="537">
        <f>'Mapa Final'!D50</f>
        <v>0</v>
      </c>
      <c r="E50" s="531">
        <f>'Mapa Final'!E50</f>
        <v>0</v>
      </c>
      <c r="F50" s="531">
        <f>'Mapa Final'!F50</f>
        <v>0</v>
      </c>
      <c r="G50" s="531">
        <f>'Mapa Final'!G50</f>
        <v>0</v>
      </c>
      <c r="H50" s="540" t="str">
        <f>'Mapa Final'!I50</f>
        <v>Muy Baja</v>
      </c>
      <c r="I50" s="543" t="b">
        <f>'Mapa Final'!L50</f>
        <v>0</v>
      </c>
      <c r="J50" s="543" t="e">
        <f>'Mapa Final'!N50</f>
        <v>#N/A</v>
      </c>
      <c r="K50" s="520" t="e">
        <f>'Mapa Final'!AA50</f>
        <v>#DIV/0!</v>
      </c>
      <c r="L50" s="520" t="e">
        <f>'Mapa Final'!AE50</f>
        <v>#DIV/0!</v>
      </c>
      <c r="M50" s="540" t="e">
        <f>'Mapa Final'!AG50</f>
        <v>#DIV/0!</v>
      </c>
      <c r="N50" s="520">
        <f>'Mapa Final'!AH50</f>
        <v>0</v>
      </c>
      <c r="O50" s="517"/>
      <c r="P50" s="517"/>
      <c r="Q50" s="517"/>
      <c r="R50" s="517"/>
      <c r="S50" s="517"/>
      <c r="T50" s="517"/>
    </row>
    <row r="51" spans="1:20" hidden="1">
      <c r="A51" s="547"/>
      <c r="B51" s="355"/>
      <c r="C51" s="538"/>
      <c r="D51" s="538"/>
      <c r="E51" s="532"/>
      <c r="F51" s="532"/>
      <c r="G51" s="532"/>
      <c r="H51" s="541"/>
      <c r="I51" s="544"/>
      <c r="J51" s="544"/>
      <c r="K51" s="521"/>
      <c r="L51" s="521"/>
      <c r="M51" s="541"/>
      <c r="N51" s="521"/>
      <c r="O51" s="518"/>
      <c r="P51" s="518"/>
      <c r="Q51" s="518"/>
      <c r="R51" s="518"/>
      <c r="S51" s="518"/>
      <c r="T51" s="518"/>
    </row>
    <row r="52" spans="1:20" hidden="1">
      <c r="A52" s="547"/>
      <c r="B52" s="355"/>
      <c r="C52" s="538"/>
      <c r="D52" s="538"/>
      <c r="E52" s="532"/>
      <c r="F52" s="532"/>
      <c r="G52" s="532"/>
      <c r="H52" s="541"/>
      <c r="I52" s="544"/>
      <c r="J52" s="544"/>
      <c r="K52" s="521"/>
      <c r="L52" s="521"/>
      <c r="M52" s="541"/>
      <c r="N52" s="521"/>
      <c r="O52" s="518"/>
      <c r="P52" s="518"/>
      <c r="Q52" s="518"/>
      <c r="R52" s="518"/>
      <c r="S52" s="518"/>
      <c r="T52" s="518"/>
    </row>
    <row r="53" spans="1:20" hidden="1">
      <c r="A53" s="547"/>
      <c r="B53" s="355"/>
      <c r="C53" s="538"/>
      <c r="D53" s="538"/>
      <c r="E53" s="532"/>
      <c r="F53" s="532"/>
      <c r="G53" s="532"/>
      <c r="H53" s="541"/>
      <c r="I53" s="544"/>
      <c r="J53" s="544"/>
      <c r="K53" s="521"/>
      <c r="L53" s="521"/>
      <c r="M53" s="541"/>
      <c r="N53" s="521"/>
      <c r="O53" s="518"/>
      <c r="P53" s="518"/>
      <c r="Q53" s="518"/>
      <c r="R53" s="518"/>
      <c r="S53" s="518"/>
      <c r="T53" s="518"/>
    </row>
    <row r="54" spans="1:20" hidden="1">
      <c r="A54" s="548"/>
      <c r="B54" s="527"/>
      <c r="C54" s="539"/>
      <c r="D54" s="539"/>
      <c r="E54" s="533"/>
      <c r="F54" s="533"/>
      <c r="G54" s="533"/>
      <c r="H54" s="542"/>
      <c r="I54" s="545"/>
      <c r="J54" s="545"/>
      <c r="K54" s="522"/>
      <c r="L54" s="522"/>
      <c r="M54" s="542"/>
      <c r="N54" s="522"/>
      <c r="O54" s="519"/>
      <c r="P54" s="519"/>
      <c r="Q54" s="519"/>
      <c r="R54" s="519"/>
      <c r="S54" s="519"/>
      <c r="T54" s="519"/>
    </row>
    <row r="55" spans="1:20" hidden="1">
      <c r="A55" s="546">
        <f>'Mapa Final'!A55</f>
        <v>0</v>
      </c>
      <c r="B55" s="526">
        <f>'Mapa Final'!B55</f>
        <v>0</v>
      </c>
      <c r="C55" s="537">
        <f>'Mapa Final'!C55</f>
        <v>0</v>
      </c>
      <c r="D55" s="537">
        <f>'Mapa Final'!D55</f>
        <v>0</v>
      </c>
      <c r="E55" s="531">
        <f>'Mapa Final'!E55</f>
        <v>0</v>
      </c>
      <c r="F55" s="531">
        <f>'Mapa Final'!F55</f>
        <v>0</v>
      </c>
      <c r="G55" s="531">
        <f>'Mapa Final'!G55</f>
        <v>0</v>
      </c>
      <c r="H55" s="540" t="str">
        <f>'Mapa Final'!I55</f>
        <v>Muy Baja</v>
      </c>
      <c r="I55" s="543" t="b">
        <f>'Mapa Final'!L55</f>
        <v>0</v>
      </c>
      <c r="J55" s="543" t="e">
        <f>'Mapa Final'!N55</f>
        <v>#N/A</v>
      </c>
      <c r="K55" s="520" t="e">
        <f>'Mapa Final'!AA55</f>
        <v>#DIV/0!</v>
      </c>
      <c r="L55" s="520" t="e">
        <f>'Mapa Final'!AE55</f>
        <v>#DIV/0!</v>
      </c>
      <c r="M55" s="540" t="e">
        <f>'Mapa Final'!AG55</f>
        <v>#DIV/0!</v>
      </c>
      <c r="N55" s="520">
        <f>'Mapa Final'!AH55</f>
        <v>0</v>
      </c>
      <c r="O55" s="517"/>
      <c r="P55" s="517"/>
      <c r="Q55" s="517"/>
      <c r="R55" s="517"/>
      <c r="S55" s="517"/>
      <c r="T55" s="517"/>
    </row>
    <row r="56" spans="1:20" hidden="1">
      <c r="A56" s="547"/>
      <c r="B56" s="355"/>
      <c r="C56" s="538"/>
      <c r="D56" s="538"/>
      <c r="E56" s="532"/>
      <c r="F56" s="532"/>
      <c r="G56" s="532"/>
      <c r="H56" s="541"/>
      <c r="I56" s="544"/>
      <c r="J56" s="544"/>
      <c r="K56" s="521"/>
      <c r="L56" s="521"/>
      <c r="M56" s="541"/>
      <c r="N56" s="521"/>
      <c r="O56" s="518"/>
      <c r="P56" s="518"/>
      <c r="Q56" s="518"/>
      <c r="R56" s="518"/>
      <c r="S56" s="518"/>
      <c r="T56" s="518"/>
    </row>
    <row r="57" spans="1:20" hidden="1">
      <c r="A57" s="547"/>
      <c r="B57" s="355"/>
      <c r="C57" s="538"/>
      <c r="D57" s="538"/>
      <c r="E57" s="532"/>
      <c r="F57" s="532"/>
      <c r="G57" s="532"/>
      <c r="H57" s="541"/>
      <c r="I57" s="544"/>
      <c r="J57" s="544"/>
      <c r="K57" s="521"/>
      <c r="L57" s="521"/>
      <c r="M57" s="541"/>
      <c r="N57" s="521"/>
      <c r="O57" s="518"/>
      <c r="P57" s="518"/>
      <c r="Q57" s="518"/>
      <c r="R57" s="518"/>
      <c r="S57" s="518"/>
      <c r="T57" s="518"/>
    </row>
    <row r="58" spans="1:20" hidden="1">
      <c r="A58" s="547"/>
      <c r="B58" s="355"/>
      <c r="C58" s="538"/>
      <c r="D58" s="538"/>
      <c r="E58" s="532"/>
      <c r="F58" s="532"/>
      <c r="G58" s="532"/>
      <c r="H58" s="541"/>
      <c r="I58" s="544"/>
      <c r="J58" s="544"/>
      <c r="K58" s="521"/>
      <c r="L58" s="521"/>
      <c r="M58" s="541"/>
      <c r="N58" s="521"/>
      <c r="O58" s="518"/>
      <c r="P58" s="518"/>
      <c r="Q58" s="518"/>
      <c r="R58" s="518"/>
      <c r="S58" s="518"/>
      <c r="T58" s="518"/>
    </row>
    <row r="59" spans="1:20" hidden="1">
      <c r="A59" s="548"/>
      <c r="B59" s="527"/>
      <c r="C59" s="539"/>
      <c r="D59" s="539"/>
      <c r="E59" s="533"/>
      <c r="F59" s="533"/>
      <c r="G59" s="533"/>
      <c r="H59" s="542"/>
      <c r="I59" s="545"/>
      <c r="J59" s="545"/>
      <c r="K59" s="522"/>
      <c r="L59" s="522"/>
      <c r="M59" s="542"/>
      <c r="N59" s="522"/>
      <c r="O59" s="519"/>
      <c r="P59" s="519"/>
      <c r="Q59" s="519"/>
      <c r="R59" s="519"/>
      <c r="S59" s="519"/>
      <c r="T59" s="519"/>
    </row>
    <row r="60" spans="1:20">
      <c r="A60" s="237"/>
      <c r="B60" s="237"/>
      <c r="C60" s="32"/>
      <c r="D60" s="237"/>
      <c r="E60" s="238"/>
      <c r="F60" s="32"/>
      <c r="G60" s="32"/>
      <c r="H60" s="239"/>
      <c r="I60" s="239"/>
      <c r="J60" s="240"/>
      <c r="K60" s="239"/>
      <c r="L60" s="239"/>
      <c r="M60" s="239"/>
      <c r="N60" s="32"/>
      <c r="O60" s="32"/>
      <c r="P60" s="32"/>
      <c r="Q60" s="32"/>
      <c r="R60" s="32"/>
      <c r="S60" s="32"/>
      <c r="T60" s="32"/>
    </row>
  </sheetData>
  <mergeCells count="2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S10:S14"/>
    <mergeCell ref="T10:T14"/>
    <mergeCell ref="A15:A19"/>
    <mergeCell ref="B15:B19"/>
    <mergeCell ref="C15:C19"/>
    <mergeCell ref="D15:D19"/>
    <mergeCell ref="E15:E19"/>
    <mergeCell ref="F15:F19"/>
    <mergeCell ref="G15:G19"/>
    <mergeCell ref="H15:H19"/>
    <mergeCell ref="L10:L14"/>
    <mergeCell ref="M10:M14"/>
    <mergeCell ref="N10:N14"/>
    <mergeCell ref="P10:P14"/>
    <mergeCell ref="Q10:Q14"/>
    <mergeCell ref="R10:R14"/>
    <mergeCell ref="F10:F14"/>
    <mergeCell ref="G10:G14"/>
    <mergeCell ref="H10:H14"/>
    <mergeCell ref="I10:I14"/>
    <mergeCell ref="J10:J14"/>
    <mergeCell ref="K10:K14"/>
    <mergeCell ref="P15:P19"/>
    <mergeCell ref="Q15:Q19"/>
    <mergeCell ref="R15:R19"/>
    <mergeCell ref="S15:S19"/>
    <mergeCell ref="T15:T19"/>
    <mergeCell ref="A20:A24"/>
    <mergeCell ref="B20:B24"/>
    <mergeCell ref="C20:C24"/>
    <mergeCell ref="D20:D24"/>
    <mergeCell ref="E20:E24"/>
    <mergeCell ref="I15:I19"/>
    <mergeCell ref="J15:J19"/>
    <mergeCell ref="K15:K19"/>
    <mergeCell ref="L15:L19"/>
    <mergeCell ref="M15:M19"/>
    <mergeCell ref="N15:N19"/>
    <mergeCell ref="S20:S24"/>
    <mergeCell ref="T20:T24"/>
    <mergeCell ref="A25:A29"/>
    <mergeCell ref="B25:B29"/>
    <mergeCell ref="C25:C29"/>
    <mergeCell ref="D25:D29"/>
    <mergeCell ref="E25:E29"/>
    <mergeCell ref="F25:F29"/>
    <mergeCell ref="G25:G29"/>
    <mergeCell ref="H25:H29"/>
    <mergeCell ref="L20:L24"/>
    <mergeCell ref="M20:M24"/>
    <mergeCell ref="N20:N24"/>
    <mergeCell ref="P20:P24"/>
    <mergeCell ref="Q20:Q24"/>
    <mergeCell ref="R20:R24"/>
    <mergeCell ref="F20:F24"/>
    <mergeCell ref="G20:G24"/>
    <mergeCell ref="H20:H24"/>
    <mergeCell ref="I20:I24"/>
    <mergeCell ref="J20:J24"/>
    <mergeCell ref="K20:K24"/>
    <mergeCell ref="P25:P29"/>
    <mergeCell ref="Q25:Q29"/>
    <mergeCell ref="R25:R29"/>
    <mergeCell ref="S25:S29"/>
    <mergeCell ref="T25:T29"/>
    <mergeCell ref="A30:A34"/>
    <mergeCell ref="B30:B34"/>
    <mergeCell ref="C30:C34"/>
    <mergeCell ref="D30:D34"/>
    <mergeCell ref="E30:E34"/>
    <mergeCell ref="I25:I29"/>
    <mergeCell ref="J25:J29"/>
    <mergeCell ref="K25:K29"/>
    <mergeCell ref="L25:L29"/>
    <mergeCell ref="M25:M29"/>
    <mergeCell ref="N25:N29"/>
    <mergeCell ref="S30:S34"/>
    <mergeCell ref="T30:T34"/>
    <mergeCell ref="A35:A39"/>
    <mergeCell ref="B35:B39"/>
    <mergeCell ref="C35:C39"/>
    <mergeCell ref="D35:D39"/>
    <mergeCell ref="E35:E39"/>
    <mergeCell ref="F35:F39"/>
    <mergeCell ref="G35:G39"/>
    <mergeCell ref="H35:H39"/>
    <mergeCell ref="L30:L34"/>
    <mergeCell ref="M30:M34"/>
    <mergeCell ref="N30:N34"/>
    <mergeCell ref="P30:P34"/>
    <mergeCell ref="Q30:Q34"/>
    <mergeCell ref="R30:R34"/>
    <mergeCell ref="F30:F34"/>
    <mergeCell ref="G30:G34"/>
    <mergeCell ref="H30:H34"/>
    <mergeCell ref="I30:I34"/>
    <mergeCell ref="J30:J34"/>
    <mergeCell ref="K30:K34"/>
    <mergeCell ref="O35:O39"/>
    <mergeCell ref="P35:P39"/>
    <mergeCell ref="Q35:Q39"/>
    <mergeCell ref="R35:R39"/>
    <mergeCell ref="S35:S39"/>
    <mergeCell ref="T35:T39"/>
    <mergeCell ref="I35:I39"/>
    <mergeCell ref="J35:J39"/>
    <mergeCell ref="K35:K39"/>
    <mergeCell ref="L35:L39"/>
    <mergeCell ref="M35:M39"/>
    <mergeCell ref="N35:N39"/>
    <mergeCell ref="A45:A49"/>
    <mergeCell ref="B45:B49"/>
    <mergeCell ref="C45:C49"/>
    <mergeCell ref="D45:D49"/>
    <mergeCell ref="E45:E49"/>
    <mergeCell ref="F45:F49"/>
    <mergeCell ref="G45:G49"/>
    <mergeCell ref="H45:H49"/>
    <mergeCell ref="M40:M44"/>
    <mergeCell ref="G40:G44"/>
    <mergeCell ref="H40:H44"/>
    <mergeCell ref="I40:I44"/>
    <mergeCell ref="J40:J44"/>
    <mergeCell ref="K40:K44"/>
    <mergeCell ref="L40:L44"/>
    <mergeCell ref="A40:A44"/>
    <mergeCell ref="B40:B44"/>
    <mergeCell ref="C40:C44"/>
    <mergeCell ref="D40:D44"/>
    <mergeCell ref="E40:E44"/>
    <mergeCell ref="F40:F44"/>
    <mergeCell ref="T45:T49"/>
    <mergeCell ref="I45:I49"/>
    <mergeCell ref="J45:J49"/>
    <mergeCell ref="K45:K49"/>
    <mergeCell ref="L45:L49"/>
    <mergeCell ref="M45:M49"/>
    <mergeCell ref="N45:N49"/>
    <mergeCell ref="S40:S44"/>
    <mergeCell ref="T40:T44"/>
    <mergeCell ref="N40:N44"/>
    <mergeCell ref="O40:O44"/>
    <mergeCell ref="P40:P44"/>
    <mergeCell ref="Q40:Q44"/>
    <mergeCell ref="R40:R44"/>
    <mergeCell ref="C50:C54"/>
    <mergeCell ref="D50:D54"/>
    <mergeCell ref="E50:E54"/>
    <mergeCell ref="F50:F54"/>
    <mergeCell ref="O45:O49"/>
    <mergeCell ref="P45:P49"/>
    <mergeCell ref="Q45:Q49"/>
    <mergeCell ref="R45:R49"/>
    <mergeCell ref="S45:S49"/>
    <mergeCell ref="S50:S54"/>
    <mergeCell ref="T50:T54"/>
    <mergeCell ref="A55:A59"/>
    <mergeCell ref="B55:B59"/>
    <mergeCell ref="C55:C59"/>
    <mergeCell ref="D55:D59"/>
    <mergeCell ref="E55:E59"/>
    <mergeCell ref="F55:F59"/>
    <mergeCell ref="G55:G59"/>
    <mergeCell ref="H55:H59"/>
    <mergeCell ref="M50:M54"/>
    <mergeCell ref="N50:N54"/>
    <mergeCell ref="O50:O54"/>
    <mergeCell ref="P50:P54"/>
    <mergeCell ref="Q50:Q54"/>
    <mergeCell ref="R50:R54"/>
    <mergeCell ref="G50:G54"/>
    <mergeCell ref="H50:H54"/>
    <mergeCell ref="I50:I54"/>
    <mergeCell ref="J50:J54"/>
    <mergeCell ref="K50:K54"/>
    <mergeCell ref="L50:L54"/>
    <mergeCell ref="A50:A54"/>
    <mergeCell ref="B50:B54"/>
    <mergeCell ref="O55:O59"/>
    <mergeCell ref="P55:P59"/>
    <mergeCell ref="Q55:Q59"/>
    <mergeCell ref="R55:R59"/>
    <mergeCell ref="S55:S59"/>
    <mergeCell ref="T55:T59"/>
    <mergeCell ref="I55:I59"/>
    <mergeCell ref="J55:J59"/>
    <mergeCell ref="K55:K59"/>
    <mergeCell ref="L55:L59"/>
    <mergeCell ref="M55:M59"/>
    <mergeCell ref="N55:N59"/>
  </mergeCells>
  <conditionalFormatting sqref="A7:B7 H7 H60:J1048576">
    <cfRule type="containsText" dxfId="431" priority="227" operator="containsText" text="3- Moderado">
      <formula>NOT(ISERROR(SEARCH("3- Moderado",A7)))</formula>
    </cfRule>
    <cfRule type="containsText" dxfId="430" priority="228" operator="containsText" text="6- Moderado">
      <formula>NOT(ISERROR(SEARCH("6- Moderado",A7)))</formula>
    </cfRule>
    <cfRule type="containsText" dxfId="429" priority="229" operator="containsText" text="4- Moderado">
      <formula>NOT(ISERROR(SEARCH("4- Moderado",A7)))</formula>
    </cfRule>
    <cfRule type="containsText" dxfId="428" priority="230" operator="containsText" text="3- Bajo">
      <formula>NOT(ISERROR(SEARCH("3- Bajo",A7)))</formula>
    </cfRule>
    <cfRule type="containsText" dxfId="427" priority="231" operator="containsText" text="4- Bajo">
      <formula>NOT(ISERROR(SEARCH("4- Bajo",A7)))</formula>
    </cfRule>
    <cfRule type="containsText" dxfId="426" priority="232" operator="containsText" text="1- Bajo">
      <formula>NOT(ISERROR(SEARCH("1- Bajo",A7)))</formula>
    </cfRule>
  </conditionalFormatting>
  <conditionalFormatting sqref="A10:I10">
    <cfRule type="containsText" dxfId="425" priority="203" operator="containsText" text="3- Moderado">
      <formula>NOT(ISERROR(SEARCH("3- Moderado",A10)))</formula>
    </cfRule>
    <cfRule type="containsText" dxfId="424" priority="204" operator="containsText" text="6- Moderado">
      <formula>NOT(ISERROR(SEARCH("6- Moderado",A10)))</formula>
    </cfRule>
    <cfRule type="containsText" dxfId="423" priority="205" operator="containsText" text="4- Moderado">
      <formula>NOT(ISERROR(SEARCH("4- Moderado",A10)))</formula>
    </cfRule>
    <cfRule type="containsText" dxfId="422" priority="206" operator="containsText" text="3- Bajo">
      <formula>NOT(ISERROR(SEARCH("3- Bajo",A10)))</formula>
    </cfRule>
    <cfRule type="containsText" dxfId="421" priority="207" operator="containsText" text="4- Bajo">
      <formula>NOT(ISERROR(SEARCH("4- Bajo",A10)))</formula>
    </cfRule>
    <cfRule type="containsText" dxfId="420" priority="208" operator="containsText" text="1- Bajo">
      <formula>NOT(ISERROR(SEARCH("1- Bajo",A10)))</formula>
    </cfRule>
  </conditionalFormatting>
  <conditionalFormatting sqref="A15:I15">
    <cfRule type="containsText" dxfId="419" priority="183" operator="containsText" text="3- Moderado">
      <formula>NOT(ISERROR(SEARCH("3- Moderado",A15)))</formula>
    </cfRule>
    <cfRule type="containsText" dxfId="418" priority="184" operator="containsText" text="6- Moderado">
      <formula>NOT(ISERROR(SEARCH("6- Moderado",A15)))</formula>
    </cfRule>
    <cfRule type="containsText" dxfId="417" priority="185" operator="containsText" text="4- Moderado">
      <formula>NOT(ISERROR(SEARCH("4- Moderado",A15)))</formula>
    </cfRule>
    <cfRule type="containsText" dxfId="416" priority="186" operator="containsText" text="3- Bajo">
      <formula>NOT(ISERROR(SEARCH("3- Bajo",A15)))</formula>
    </cfRule>
    <cfRule type="containsText" dxfId="415" priority="187" operator="containsText" text="4- Bajo">
      <formula>NOT(ISERROR(SEARCH("4- Bajo",A15)))</formula>
    </cfRule>
    <cfRule type="containsText" dxfId="414" priority="188" operator="containsText" text="1- Bajo">
      <formula>NOT(ISERROR(SEARCH("1- Bajo",A15)))</formula>
    </cfRule>
  </conditionalFormatting>
  <conditionalFormatting sqref="A20:I20">
    <cfRule type="containsText" dxfId="413" priority="177" operator="containsText" text="3- Moderado">
      <formula>NOT(ISERROR(SEARCH("3- Moderado",A20)))</formula>
    </cfRule>
    <cfRule type="containsText" dxfId="412" priority="178" operator="containsText" text="6- Moderado">
      <formula>NOT(ISERROR(SEARCH("6- Moderado",A20)))</formula>
    </cfRule>
    <cfRule type="containsText" dxfId="411" priority="179" operator="containsText" text="4- Moderado">
      <formula>NOT(ISERROR(SEARCH("4- Moderado",A20)))</formula>
    </cfRule>
    <cfRule type="containsText" dxfId="410" priority="180" operator="containsText" text="3- Bajo">
      <formula>NOT(ISERROR(SEARCH("3- Bajo",A20)))</formula>
    </cfRule>
    <cfRule type="containsText" dxfId="409" priority="181" operator="containsText" text="4- Bajo">
      <formula>NOT(ISERROR(SEARCH("4- Bajo",A20)))</formula>
    </cfRule>
    <cfRule type="containsText" dxfId="408" priority="182" operator="containsText" text="1- Bajo">
      <formula>NOT(ISERROR(SEARCH("1- Bajo",A20)))</formula>
    </cfRule>
  </conditionalFormatting>
  <conditionalFormatting sqref="A25:I25">
    <cfRule type="containsText" dxfId="407" priority="165" operator="containsText" text="3- Moderado">
      <formula>NOT(ISERROR(SEARCH("3- Moderado",A25)))</formula>
    </cfRule>
    <cfRule type="containsText" dxfId="406" priority="166" operator="containsText" text="6- Moderado">
      <formula>NOT(ISERROR(SEARCH("6- Moderado",A25)))</formula>
    </cfRule>
    <cfRule type="containsText" dxfId="405" priority="167" operator="containsText" text="4- Moderado">
      <formula>NOT(ISERROR(SEARCH("4- Moderado",A25)))</formula>
    </cfRule>
    <cfRule type="containsText" dxfId="404" priority="168" operator="containsText" text="3- Bajo">
      <formula>NOT(ISERROR(SEARCH("3- Bajo",A25)))</formula>
    </cfRule>
    <cfRule type="containsText" dxfId="403" priority="169" operator="containsText" text="4- Bajo">
      <formula>NOT(ISERROR(SEARCH("4- Bajo",A25)))</formula>
    </cfRule>
    <cfRule type="containsText" dxfId="402" priority="170" operator="containsText" text="1- Bajo">
      <formula>NOT(ISERROR(SEARCH("1- Bajo",A25)))</formula>
    </cfRule>
  </conditionalFormatting>
  <conditionalFormatting sqref="A30:I30">
    <cfRule type="containsText" dxfId="401" priority="145" operator="containsText" text="3- Moderado">
      <formula>NOT(ISERROR(SEARCH("3- Moderado",A30)))</formula>
    </cfRule>
    <cfRule type="containsText" dxfId="400" priority="146" operator="containsText" text="6- Moderado">
      <formula>NOT(ISERROR(SEARCH("6- Moderado",A30)))</formula>
    </cfRule>
    <cfRule type="containsText" dxfId="399" priority="147" operator="containsText" text="4- Moderado">
      <formula>NOT(ISERROR(SEARCH("4- Moderado",A30)))</formula>
    </cfRule>
    <cfRule type="containsText" dxfId="398" priority="148" operator="containsText" text="3- Bajo">
      <formula>NOT(ISERROR(SEARCH("3- Bajo",A30)))</formula>
    </cfRule>
    <cfRule type="containsText" dxfId="397" priority="149" operator="containsText" text="4- Bajo">
      <formula>NOT(ISERROR(SEARCH("4- Bajo",A30)))</formula>
    </cfRule>
    <cfRule type="containsText" dxfId="396" priority="150" operator="containsText" text="1- Bajo">
      <formula>NOT(ISERROR(SEARCH("1- Bajo",A30)))</formula>
    </cfRule>
  </conditionalFormatting>
  <conditionalFormatting sqref="A35:I35">
    <cfRule type="containsText" dxfId="395" priority="125" operator="containsText" text="3- Moderado">
      <formula>NOT(ISERROR(SEARCH("3- Moderado",A35)))</formula>
    </cfRule>
    <cfRule type="containsText" dxfId="394" priority="126" operator="containsText" text="6- Moderado">
      <formula>NOT(ISERROR(SEARCH("6- Moderado",A35)))</formula>
    </cfRule>
    <cfRule type="containsText" dxfId="393" priority="127" operator="containsText" text="4- Moderado">
      <formula>NOT(ISERROR(SEARCH("4- Moderado",A35)))</formula>
    </cfRule>
    <cfRule type="containsText" dxfId="392" priority="128" operator="containsText" text="3- Bajo">
      <formula>NOT(ISERROR(SEARCH("3- Bajo",A35)))</formula>
    </cfRule>
    <cfRule type="containsText" dxfId="391" priority="129" operator="containsText" text="4- Bajo">
      <formula>NOT(ISERROR(SEARCH("4- Bajo",A35)))</formula>
    </cfRule>
    <cfRule type="containsText" dxfId="390" priority="130" operator="containsText" text="1- Bajo">
      <formula>NOT(ISERROR(SEARCH("1- Bajo",A35)))</formula>
    </cfRule>
  </conditionalFormatting>
  <conditionalFormatting sqref="A40:I40">
    <cfRule type="containsText" dxfId="389" priority="105" operator="containsText" text="3- Moderado">
      <formula>NOT(ISERROR(SEARCH("3- Moderado",A40)))</formula>
    </cfRule>
    <cfRule type="containsText" dxfId="388" priority="106" operator="containsText" text="6- Moderado">
      <formula>NOT(ISERROR(SEARCH("6- Moderado",A40)))</formula>
    </cfRule>
    <cfRule type="containsText" dxfId="387" priority="107" operator="containsText" text="4- Moderado">
      <formula>NOT(ISERROR(SEARCH("4- Moderado",A40)))</formula>
    </cfRule>
    <cfRule type="containsText" dxfId="386" priority="108" operator="containsText" text="3- Bajo">
      <formula>NOT(ISERROR(SEARCH("3- Bajo",A40)))</formula>
    </cfRule>
    <cfRule type="containsText" dxfId="385" priority="109" operator="containsText" text="4- Bajo">
      <formula>NOT(ISERROR(SEARCH("4- Bajo",A40)))</formula>
    </cfRule>
    <cfRule type="containsText" dxfId="384" priority="110" operator="containsText" text="1- Bajo">
      <formula>NOT(ISERROR(SEARCH("1- Bajo",A40)))</formula>
    </cfRule>
  </conditionalFormatting>
  <conditionalFormatting sqref="A45:I45">
    <cfRule type="containsText" dxfId="383" priority="85" operator="containsText" text="3- Moderado">
      <formula>NOT(ISERROR(SEARCH("3- Moderado",A45)))</formula>
    </cfRule>
    <cfRule type="containsText" dxfId="382" priority="86" operator="containsText" text="6- Moderado">
      <formula>NOT(ISERROR(SEARCH("6- Moderado",A45)))</formula>
    </cfRule>
    <cfRule type="containsText" dxfId="381" priority="87" operator="containsText" text="4- Moderado">
      <formula>NOT(ISERROR(SEARCH("4- Moderado",A45)))</formula>
    </cfRule>
    <cfRule type="containsText" dxfId="380" priority="88" operator="containsText" text="3- Bajo">
      <formula>NOT(ISERROR(SEARCH("3- Bajo",A45)))</formula>
    </cfRule>
    <cfRule type="containsText" dxfId="379" priority="89" operator="containsText" text="4- Bajo">
      <formula>NOT(ISERROR(SEARCH("4- Bajo",A45)))</formula>
    </cfRule>
    <cfRule type="containsText" dxfId="378" priority="90" operator="containsText" text="1- Bajo">
      <formula>NOT(ISERROR(SEARCH("1- Bajo",A45)))</formula>
    </cfRule>
  </conditionalFormatting>
  <conditionalFormatting sqref="A50:I50">
    <cfRule type="containsText" dxfId="377" priority="65" operator="containsText" text="3- Moderado">
      <formula>NOT(ISERROR(SEARCH("3- Moderado",A50)))</formula>
    </cfRule>
    <cfRule type="containsText" dxfId="376" priority="66" operator="containsText" text="6- Moderado">
      <formula>NOT(ISERROR(SEARCH("6- Moderado",A50)))</formula>
    </cfRule>
    <cfRule type="containsText" dxfId="375" priority="67" operator="containsText" text="4- Moderado">
      <formula>NOT(ISERROR(SEARCH("4- Moderado",A50)))</formula>
    </cfRule>
    <cfRule type="containsText" dxfId="374" priority="68" operator="containsText" text="3- Bajo">
      <formula>NOT(ISERROR(SEARCH("3- Bajo",A50)))</formula>
    </cfRule>
    <cfRule type="containsText" dxfId="373" priority="69" operator="containsText" text="4- Bajo">
      <formula>NOT(ISERROR(SEARCH("4- Bajo",A50)))</formula>
    </cfRule>
    <cfRule type="containsText" dxfId="372" priority="70" operator="containsText" text="1- Bajo">
      <formula>NOT(ISERROR(SEARCH("1- Bajo",A50)))</formula>
    </cfRule>
  </conditionalFormatting>
  <conditionalFormatting sqref="A55:I55">
    <cfRule type="containsText" dxfId="371" priority="45" operator="containsText" text="3- Moderado">
      <formula>NOT(ISERROR(SEARCH("3- Moderado",A55)))</formula>
    </cfRule>
    <cfRule type="containsText" dxfId="370" priority="46" operator="containsText" text="6- Moderado">
      <formula>NOT(ISERROR(SEARCH("6- Moderado",A55)))</formula>
    </cfRule>
    <cfRule type="containsText" dxfId="369" priority="47" operator="containsText" text="4- Moderado">
      <formula>NOT(ISERROR(SEARCH("4- Moderado",A55)))</formula>
    </cfRule>
    <cfRule type="containsText" dxfId="368" priority="48" operator="containsText" text="3- Bajo">
      <formula>NOT(ISERROR(SEARCH("3- Bajo",A55)))</formula>
    </cfRule>
    <cfRule type="containsText" dxfId="367" priority="49" operator="containsText" text="4- Bajo">
      <formula>NOT(ISERROR(SEARCH("4- Bajo",A55)))</formula>
    </cfRule>
    <cfRule type="containsText" dxfId="366" priority="50" operator="containsText" text="1- Bajo">
      <formula>NOT(ISERROR(SEARCH("1- Bajo",A55)))</formula>
    </cfRule>
  </conditionalFormatting>
  <conditionalFormatting sqref="D8:M8">
    <cfRule type="containsText" dxfId="365" priority="197" operator="containsText" text="3- Moderado">
      <formula>NOT(ISERROR(SEARCH("3- Moderado",D8)))</formula>
    </cfRule>
    <cfRule type="containsText" dxfId="364" priority="198" operator="containsText" text="6- Moderado">
      <formula>NOT(ISERROR(SEARCH("6- Moderado",D8)))</formula>
    </cfRule>
    <cfRule type="containsText" dxfId="363" priority="199" operator="containsText" text="4- Moderado">
      <formula>NOT(ISERROR(SEARCH("4- Moderado",D8)))</formula>
    </cfRule>
    <cfRule type="containsText" dxfId="362" priority="200" operator="containsText" text="3- Bajo">
      <formula>NOT(ISERROR(SEARCH("3- Bajo",D8)))</formula>
    </cfRule>
    <cfRule type="containsText" dxfId="361" priority="201" operator="containsText" text="4- Bajo">
      <formula>NOT(ISERROR(SEARCH("4- Bajo",D8)))</formula>
    </cfRule>
    <cfRule type="containsText" dxfId="360" priority="202" operator="containsText" text="1- Bajo">
      <formula>NOT(ISERROR(SEARCH("1- Bajo",D8)))</formula>
    </cfRule>
  </conditionalFormatting>
  <conditionalFormatting sqref="H10:H59">
    <cfRule type="containsText" dxfId="359" priority="20" operator="containsText" text="Muy Alta">
      <formula>NOT(ISERROR(SEARCH("Muy Alta",H10)))</formula>
    </cfRule>
    <cfRule type="containsText" dxfId="358" priority="21" operator="containsText" text="Alta">
      <formula>NOT(ISERROR(SEARCH("Alta",H10)))</formula>
    </cfRule>
    <cfRule type="containsText" dxfId="357" priority="26" operator="containsText" text="Muy Baja">
      <formula>NOT(ISERROR(SEARCH("Muy Baja",H10)))</formula>
    </cfRule>
    <cfRule type="containsText" dxfId="356" priority="27" operator="containsText" text="Baja">
      <formula>NOT(ISERROR(SEARCH("Baja",H10)))</formula>
    </cfRule>
    <cfRule type="containsText" dxfId="355" priority="28" operator="containsText" text="Media">
      <formula>NOT(ISERROR(SEARCH("Media",H10)))</formula>
    </cfRule>
  </conditionalFormatting>
  <conditionalFormatting sqref="I10:I59">
    <cfRule type="containsText" dxfId="354" priority="22" operator="containsText" text="Catastrófico">
      <formula>NOT(ISERROR(SEARCH("Catastrófico",I10)))</formula>
    </cfRule>
    <cfRule type="containsText" dxfId="353" priority="23" operator="containsText" text="Mayor">
      <formula>NOT(ISERROR(SEARCH("Mayor",I10)))</formula>
    </cfRule>
    <cfRule type="containsText" dxfId="352" priority="24" operator="containsText" text="Menor">
      <formula>NOT(ISERROR(SEARCH("Menor",I10)))</formula>
    </cfRule>
    <cfRule type="containsText" dxfId="351" priority="25" operator="containsText" text="Leve">
      <formula>NOT(ISERROR(SEARCH("Leve",I10)))</formula>
    </cfRule>
  </conditionalFormatting>
  <conditionalFormatting sqref="I10:J59">
    <cfRule type="containsText" dxfId="350" priority="17" operator="containsText" text="Moderado">
      <formula>NOT(ISERROR(SEARCH("Moderado",I10)))</formula>
    </cfRule>
  </conditionalFormatting>
  <conditionalFormatting sqref="J8 J60:J1048576">
    <cfRule type="containsText" dxfId="349" priority="215" operator="containsText" text="25- Extremo">
      <formula>NOT(ISERROR(SEARCH("25- Extremo",J8)))</formula>
    </cfRule>
    <cfRule type="containsText" dxfId="348" priority="216" operator="containsText" text="20- Extremo">
      <formula>NOT(ISERROR(SEARCH("20- Extremo",J8)))</formula>
    </cfRule>
    <cfRule type="containsText" dxfId="347" priority="217" operator="containsText" text="15- Extremo">
      <formula>NOT(ISERROR(SEARCH("15- Extremo",J8)))</formula>
    </cfRule>
    <cfRule type="containsText" dxfId="346" priority="218" operator="containsText" text="10- Extremo">
      <formula>NOT(ISERROR(SEARCH("10- Extremo",J8)))</formula>
    </cfRule>
    <cfRule type="containsText" dxfId="345" priority="219" operator="containsText" text="5- Extremo">
      <formula>NOT(ISERROR(SEARCH("5- Extremo",J8)))</formula>
    </cfRule>
    <cfRule type="containsText" dxfId="344" priority="220" operator="containsText" text="12- Alto">
      <formula>NOT(ISERROR(SEARCH("12- Alto",J8)))</formula>
    </cfRule>
    <cfRule type="containsText" dxfId="343" priority="221" operator="containsText" text="10- Alto">
      <formula>NOT(ISERROR(SEARCH("10- Alto",J8)))</formula>
    </cfRule>
    <cfRule type="containsText" dxfId="342" priority="222" operator="containsText" text="9- Alto">
      <formula>NOT(ISERROR(SEARCH("9- Alto",J8)))</formula>
    </cfRule>
    <cfRule type="containsText" dxfId="341" priority="223" operator="containsText" text="8- Alto">
      <formula>NOT(ISERROR(SEARCH("8- Alto",J8)))</formula>
    </cfRule>
    <cfRule type="containsText" dxfId="340" priority="224" operator="containsText" text="5- Alto">
      <formula>NOT(ISERROR(SEARCH("5- Alto",J8)))</formula>
    </cfRule>
    <cfRule type="containsText" dxfId="339" priority="225" operator="containsText" text="4- Alto">
      <formula>NOT(ISERROR(SEARCH("4- Alto",J8)))</formula>
    </cfRule>
    <cfRule type="containsText" dxfId="338" priority="226" operator="containsText" text="2- Bajo">
      <formula>NOT(ISERROR(SEARCH("2- Bajo",J8)))</formula>
    </cfRule>
  </conditionalFormatting>
  <conditionalFormatting sqref="J10:J24">
    <cfRule type="colorScale" priority="196">
      <colorScale>
        <cfvo type="min"/>
        <cfvo type="max"/>
        <color rgb="FFFF7128"/>
        <color rgb="FFFFEF9C"/>
      </colorScale>
    </cfRule>
  </conditionalFormatting>
  <conditionalFormatting sqref="J10:J59">
    <cfRule type="containsText" dxfId="337" priority="15" operator="containsText" text="Bajo">
      <formula>NOT(ISERROR(SEARCH("Bajo",J10)))</formula>
    </cfRule>
    <cfRule type="containsText" dxfId="336" priority="16" operator="containsText" text="Extremo">
      <formula>NOT(ISERROR(SEARCH("Extremo",J10)))</formula>
    </cfRule>
    <cfRule type="containsText" dxfId="335" priority="40" operator="containsText" text="Bajo">
      <formula>NOT(ISERROR(SEARCH("Bajo",J10)))</formula>
    </cfRule>
    <cfRule type="containsText" dxfId="334" priority="41" operator="containsText" text="Moderado">
      <formula>NOT(ISERROR(SEARCH("Moderado",J10)))</formula>
    </cfRule>
    <cfRule type="containsText" dxfId="333" priority="42" operator="containsText" text="Alto">
      <formula>NOT(ISERROR(SEARCH("Alto",J10)))</formula>
    </cfRule>
    <cfRule type="containsText" dxfId="332" priority="43" operator="containsText" text="Extremo">
      <formula>NOT(ISERROR(SEARCH("Extremo",J10)))</formula>
    </cfRule>
  </conditionalFormatting>
  <conditionalFormatting sqref="J25:J29">
    <cfRule type="colorScale" priority="164">
      <colorScale>
        <cfvo type="min"/>
        <cfvo type="max"/>
        <color rgb="FFFF7128"/>
        <color rgb="FFFFEF9C"/>
      </colorScale>
    </cfRule>
  </conditionalFormatting>
  <conditionalFormatting sqref="J30:J34">
    <cfRule type="colorScale" priority="144">
      <colorScale>
        <cfvo type="min"/>
        <cfvo type="max"/>
        <color rgb="FFFF7128"/>
        <color rgb="FFFFEF9C"/>
      </colorScale>
    </cfRule>
  </conditionalFormatting>
  <conditionalFormatting sqref="J35:J39">
    <cfRule type="colorScale" priority="124">
      <colorScale>
        <cfvo type="min"/>
        <cfvo type="max"/>
        <color rgb="FFFF7128"/>
        <color rgb="FFFFEF9C"/>
      </colorScale>
    </cfRule>
  </conditionalFormatting>
  <conditionalFormatting sqref="J40:J44">
    <cfRule type="colorScale" priority="104">
      <colorScale>
        <cfvo type="min"/>
        <cfvo type="max"/>
        <color rgb="FFFF7128"/>
        <color rgb="FFFFEF9C"/>
      </colorScale>
    </cfRule>
  </conditionalFormatting>
  <conditionalFormatting sqref="J45:J49">
    <cfRule type="colorScale" priority="84">
      <colorScale>
        <cfvo type="min"/>
        <cfvo type="max"/>
        <color rgb="FFFF7128"/>
        <color rgb="FFFFEF9C"/>
      </colorScale>
    </cfRule>
  </conditionalFormatting>
  <conditionalFormatting sqref="J50:J54">
    <cfRule type="colorScale" priority="64">
      <colorScale>
        <cfvo type="min"/>
        <cfvo type="max"/>
        <color rgb="FFFF7128"/>
        <color rgb="FFFFEF9C"/>
      </colorScale>
    </cfRule>
  </conditionalFormatting>
  <conditionalFormatting sqref="J55:J59">
    <cfRule type="colorScale" priority="44">
      <colorScale>
        <cfvo type="min"/>
        <cfvo type="max"/>
        <color rgb="FFFF7128"/>
        <color rgb="FFFFEF9C"/>
      </colorScale>
    </cfRule>
  </conditionalFormatting>
  <conditionalFormatting sqref="K10:K59">
    <cfRule type="containsText" dxfId="331" priority="11" operator="containsText" text="Muy Alta">
      <formula>NOT(ISERROR(SEARCH("Muy Alta",K10)))</formula>
    </cfRule>
    <cfRule type="containsText" dxfId="330" priority="12" operator="containsText" text="Alta">
      <formula>NOT(ISERROR(SEARCH("Alta",K10)))</formula>
    </cfRule>
    <cfRule type="containsText" dxfId="329" priority="13" operator="containsText" text="Baja">
      <formula>NOT(ISERROR(SEARCH("Baja",K10)))</formula>
    </cfRule>
    <cfRule type="containsText" dxfId="328" priority="14" operator="containsText" text="Muy Baja">
      <formula>NOT(ISERROR(SEARCH("Muy Baja",K10)))</formula>
    </cfRule>
    <cfRule type="containsText" dxfId="327" priority="19" operator="containsText" text="Media">
      <formula>NOT(ISERROR(SEARCH("Media",K10)))</formula>
    </cfRule>
  </conditionalFormatting>
  <conditionalFormatting sqref="K10:L10 K15:L15 K20:L20">
    <cfRule type="containsText" dxfId="326" priority="209" operator="containsText" text="3- Moderado">
      <formula>NOT(ISERROR(SEARCH("3- Moderado",K10)))</formula>
    </cfRule>
    <cfRule type="containsText" dxfId="325" priority="210" operator="containsText" text="6- Moderado">
      <formula>NOT(ISERROR(SEARCH("6- Moderado",K10)))</formula>
    </cfRule>
    <cfRule type="containsText" dxfId="324" priority="211" operator="containsText" text="4- Moderado">
      <formula>NOT(ISERROR(SEARCH("4- Moderado",K10)))</formula>
    </cfRule>
    <cfRule type="containsText" dxfId="323" priority="212" operator="containsText" text="3- Bajo">
      <formula>NOT(ISERROR(SEARCH("3- Bajo",K10)))</formula>
    </cfRule>
    <cfRule type="containsText" dxfId="322" priority="213" operator="containsText" text="4- Bajo">
      <formula>NOT(ISERROR(SEARCH("4- Bajo",K10)))</formula>
    </cfRule>
    <cfRule type="containsText" dxfId="321" priority="214" operator="containsText" text="1- Bajo">
      <formula>NOT(ISERROR(SEARCH("1- Bajo",K10)))</formula>
    </cfRule>
  </conditionalFormatting>
  <conditionalFormatting sqref="K25:L25">
    <cfRule type="containsText" dxfId="320" priority="171" operator="containsText" text="3- Moderado">
      <formula>NOT(ISERROR(SEARCH("3- Moderado",K25)))</formula>
    </cfRule>
    <cfRule type="containsText" dxfId="319" priority="172" operator="containsText" text="6- Moderado">
      <formula>NOT(ISERROR(SEARCH("6- Moderado",K25)))</formula>
    </cfRule>
    <cfRule type="containsText" dxfId="318" priority="173" operator="containsText" text="4- Moderado">
      <formula>NOT(ISERROR(SEARCH("4- Moderado",K25)))</formula>
    </cfRule>
    <cfRule type="containsText" dxfId="317" priority="174" operator="containsText" text="3- Bajo">
      <formula>NOT(ISERROR(SEARCH("3- Bajo",K25)))</formula>
    </cfRule>
    <cfRule type="containsText" dxfId="316" priority="175" operator="containsText" text="4- Bajo">
      <formula>NOT(ISERROR(SEARCH("4- Bajo",K25)))</formula>
    </cfRule>
    <cfRule type="containsText" dxfId="315" priority="176" operator="containsText" text="1- Bajo">
      <formula>NOT(ISERROR(SEARCH("1- Bajo",K25)))</formula>
    </cfRule>
  </conditionalFormatting>
  <conditionalFormatting sqref="K30:L30">
    <cfRule type="containsText" dxfId="314" priority="151" operator="containsText" text="3- Moderado">
      <formula>NOT(ISERROR(SEARCH("3- Moderado",K30)))</formula>
    </cfRule>
    <cfRule type="containsText" dxfId="313" priority="152" operator="containsText" text="6- Moderado">
      <formula>NOT(ISERROR(SEARCH("6- Moderado",K30)))</formula>
    </cfRule>
    <cfRule type="containsText" dxfId="312" priority="153" operator="containsText" text="4- Moderado">
      <formula>NOT(ISERROR(SEARCH("4- Moderado",K30)))</formula>
    </cfRule>
    <cfRule type="containsText" dxfId="311" priority="154" operator="containsText" text="3- Bajo">
      <formula>NOT(ISERROR(SEARCH("3- Bajo",K30)))</formula>
    </cfRule>
    <cfRule type="containsText" dxfId="310" priority="155" operator="containsText" text="4- Bajo">
      <formula>NOT(ISERROR(SEARCH("4- Bajo",K30)))</formula>
    </cfRule>
    <cfRule type="containsText" dxfId="309" priority="156" operator="containsText" text="1- Bajo">
      <formula>NOT(ISERROR(SEARCH("1- Bajo",K30)))</formula>
    </cfRule>
  </conditionalFormatting>
  <conditionalFormatting sqref="K35:L35">
    <cfRule type="containsText" dxfId="308" priority="131" operator="containsText" text="3- Moderado">
      <formula>NOT(ISERROR(SEARCH("3- Moderado",K35)))</formula>
    </cfRule>
    <cfRule type="containsText" dxfId="307" priority="132" operator="containsText" text="6- Moderado">
      <formula>NOT(ISERROR(SEARCH("6- Moderado",K35)))</formula>
    </cfRule>
    <cfRule type="containsText" dxfId="306" priority="133" operator="containsText" text="4- Moderado">
      <formula>NOT(ISERROR(SEARCH("4- Moderado",K35)))</formula>
    </cfRule>
    <cfRule type="containsText" dxfId="305" priority="134" operator="containsText" text="3- Bajo">
      <formula>NOT(ISERROR(SEARCH("3- Bajo",K35)))</formula>
    </cfRule>
    <cfRule type="containsText" dxfId="304" priority="135" operator="containsText" text="4- Bajo">
      <formula>NOT(ISERROR(SEARCH("4- Bajo",K35)))</formula>
    </cfRule>
    <cfRule type="containsText" dxfId="303" priority="136" operator="containsText" text="1- Bajo">
      <formula>NOT(ISERROR(SEARCH("1- Bajo",K35)))</formula>
    </cfRule>
  </conditionalFormatting>
  <conditionalFormatting sqref="K40:L40">
    <cfRule type="containsText" dxfId="302" priority="111" operator="containsText" text="3- Moderado">
      <formula>NOT(ISERROR(SEARCH("3- Moderado",K40)))</formula>
    </cfRule>
    <cfRule type="containsText" dxfId="301" priority="112" operator="containsText" text="6- Moderado">
      <formula>NOT(ISERROR(SEARCH("6- Moderado",K40)))</formula>
    </cfRule>
    <cfRule type="containsText" dxfId="300" priority="113" operator="containsText" text="4- Moderado">
      <formula>NOT(ISERROR(SEARCH("4- Moderado",K40)))</formula>
    </cfRule>
    <cfRule type="containsText" dxfId="299" priority="114" operator="containsText" text="3- Bajo">
      <formula>NOT(ISERROR(SEARCH("3- Bajo",K40)))</formula>
    </cfRule>
    <cfRule type="containsText" dxfId="298" priority="115" operator="containsText" text="4- Bajo">
      <formula>NOT(ISERROR(SEARCH("4- Bajo",K40)))</formula>
    </cfRule>
    <cfRule type="containsText" dxfId="297" priority="116" operator="containsText" text="1- Bajo">
      <formula>NOT(ISERROR(SEARCH("1- Bajo",K40)))</formula>
    </cfRule>
  </conditionalFormatting>
  <conditionalFormatting sqref="K45:L45">
    <cfRule type="containsText" dxfId="296" priority="91" operator="containsText" text="3- Moderado">
      <formula>NOT(ISERROR(SEARCH("3- Moderado",K45)))</formula>
    </cfRule>
    <cfRule type="containsText" dxfId="295" priority="92" operator="containsText" text="6- Moderado">
      <formula>NOT(ISERROR(SEARCH("6- Moderado",K45)))</formula>
    </cfRule>
    <cfRule type="containsText" dxfId="294" priority="93" operator="containsText" text="4- Moderado">
      <formula>NOT(ISERROR(SEARCH("4- Moderado",K45)))</formula>
    </cfRule>
    <cfRule type="containsText" dxfId="293" priority="94" operator="containsText" text="3- Bajo">
      <formula>NOT(ISERROR(SEARCH("3- Bajo",K45)))</formula>
    </cfRule>
    <cfRule type="containsText" dxfId="292" priority="95" operator="containsText" text="4- Bajo">
      <formula>NOT(ISERROR(SEARCH("4- Bajo",K45)))</formula>
    </cfRule>
    <cfRule type="containsText" dxfId="291" priority="96" operator="containsText" text="1- Bajo">
      <formula>NOT(ISERROR(SEARCH("1- Bajo",K45)))</formula>
    </cfRule>
  </conditionalFormatting>
  <conditionalFormatting sqref="K50:L50">
    <cfRule type="containsText" dxfId="290" priority="71" operator="containsText" text="3- Moderado">
      <formula>NOT(ISERROR(SEARCH("3- Moderado",K50)))</formula>
    </cfRule>
    <cfRule type="containsText" dxfId="289" priority="72" operator="containsText" text="6- Moderado">
      <formula>NOT(ISERROR(SEARCH("6- Moderado",K50)))</formula>
    </cfRule>
    <cfRule type="containsText" dxfId="288" priority="73" operator="containsText" text="4- Moderado">
      <formula>NOT(ISERROR(SEARCH("4- Moderado",K50)))</formula>
    </cfRule>
    <cfRule type="containsText" dxfId="287" priority="74" operator="containsText" text="3- Bajo">
      <formula>NOT(ISERROR(SEARCH("3- Bajo",K50)))</formula>
    </cfRule>
    <cfRule type="containsText" dxfId="286" priority="75" operator="containsText" text="4- Bajo">
      <formula>NOT(ISERROR(SEARCH("4- Bajo",K50)))</formula>
    </cfRule>
    <cfRule type="containsText" dxfId="285" priority="76" operator="containsText" text="1- Bajo">
      <formula>NOT(ISERROR(SEARCH("1- Bajo",K50)))</formula>
    </cfRule>
  </conditionalFormatting>
  <conditionalFormatting sqref="K55:L55">
    <cfRule type="containsText" dxfId="284" priority="51" operator="containsText" text="3- Moderado">
      <formula>NOT(ISERROR(SEARCH("3- Moderado",K55)))</formula>
    </cfRule>
    <cfRule type="containsText" dxfId="283" priority="52" operator="containsText" text="6- Moderado">
      <formula>NOT(ISERROR(SEARCH("6- Moderado",K55)))</formula>
    </cfRule>
    <cfRule type="containsText" dxfId="282" priority="53" operator="containsText" text="4- Moderado">
      <formula>NOT(ISERROR(SEARCH("4- Moderado",K55)))</formula>
    </cfRule>
    <cfRule type="containsText" dxfId="281" priority="54" operator="containsText" text="3- Bajo">
      <formula>NOT(ISERROR(SEARCH("3- Bajo",K55)))</formula>
    </cfRule>
    <cfRule type="containsText" dxfId="280" priority="55" operator="containsText" text="4- Bajo">
      <formula>NOT(ISERROR(SEARCH("4- Bajo",K55)))</formula>
    </cfRule>
    <cfRule type="containsText" dxfId="279" priority="56" operator="containsText" text="1- Bajo">
      <formula>NOT(ISERROR(SEARCH("1- Bajo",K55)))</formula>
    </cfRule>
  </conditionalFormatting>
  <conditionalFormatting sqref="L10:L59">
    <cfRule type="containsText" dxfId="278" priority="7" operator="containsText" text="Catastrófico">
      <formula>NOT(ISERROR(SEARCH("Catastrófico",L10)))</formula>
    </cfRule>
    <cfRule type="containsText" dxfId="277" priority="8" operator="containsText" text="Mayor">
      <formula>NOT(ISERROR(SEARCH("Mayor",L10)))</formula>
    </cfRule>
    <cfRule type="containsText" dxfId="276" priority="9" operator="containsText" text="Menor">
      <formula>NOT(ISERROR(SEARCH("Menor",L10)))</formula>
    </cfRule>
    <cfRule type="containsText" dxfId="275" priority="10" operator="containsText" text="Leve">
      <formula>NOT(ISERROR(SEARCH("Leve",L10)))</formula>
    </cfRule>
  </conditionalFormatting>
  <conditionalFormatting sqref="L10:M59">
    <cfRule type="containsText" dxfId="274" priority="18" operator="containsText" text="Moderado">
      <formula>NOT(ISERROR(SEARCH("Moderado",L10)))</formula>
    </cfRule>
  </conditionalFormatting>
  <conditionalFormatting sqref="M10:M24">
    <cfRule type="colorScale" priority="195">
      <colorScale>
        <cfvo type="min"/>
        <cfvo type="max"/>
        <color rgb="FFFF7128"/>
        <color rgb="FFFFEF9C"/>
      </colorScale>
    </cfRule>
  </conditionalFormatting>
  <conditionalFormatting sqref="M10:M59">
    <cfRule type="containsText" dxfId="273" priority="35" operator="containsText" text="Bajo">
      <formula>NOT(ISERROR(SEARCH("Bajo",M10)))</formula>
    </cfRule>
    <cfRule type="containsText" dxfId="272" priority="36" operator="containsText" text="Moderado">
      <formula>NOT(ISERROR(SEARCH("Moderado",M10)))</formula>
    </cfRule>
    <cfRule type="containsText" dxfId="271" priority="37" operator="containsText" text="Alto">
      <formula>NOT(ISERROR(SEARCH("Alto",M10)))</formula>
    </cfRule>
    <cfRule type="containsText" dxfId="270" priority="38" operator="containsText" text="Extremo">
      <formula>NOT(ISERROR(SEARCH("Extremo",M10)))</formula>
    </cfRule>
  </conditionalFormatting>
  <conditionalFormatting sqref="M25:M29">
    <cfRule type="colorScale" priority="163">
      <colorScale>
        <cfvo type="min"/>
        <cfvo type="max"/>
        <color rgb="FFFF7128"/>
        <color rgb="FFFFEF9C"/>
      </colorScale>
    </cfRule>
  </conditionalFormatting>
  <conditionalFormatting sqref="M30:M34">
    <cfRule type="colorScale" priority="143">
      <colorScale>
        <cfvo type="min"/>
        <cfvo type="max"/>
        <color rgb="FFFF7128"/>
        <color rgb="FFFFEF9C"/>
      </colorScale>
    </cfRule>
  </conditionalFormatting>
  <conditionalFormatting sqref="M35:M39">
    <cfRule type="colorScale" priority="123">
      <colorScale>
        <cfvo type="min"/>
        <cfvo type="max"/>
        <color rgb="FFFF7128"/>
        <color rgb="FFFFEF9C"/>
      </colorScale>
    </cfRule>
  </conditionalFormatting>
  <conditionalFormatting sqref="M40:M44">
    <cfRule type="colorScale" priority="103">
      <colorScale>
        <cfvo type="min"/>
        <cfvo type="max"/>
        <color rgb="FFFF7128"/>
        <color rgb="FFFFEF9C"/>
      </colorScale>
    </cfRule>
  </conditionalFormatting>
  <conditionalFormatting sqref="M45:M49">
    <cfRule type="colorScale" priority="83">
      <colorScale>
        <cfvo type="min"/>
        <cfvo type="max"/>
        <color rgb="FFFF7128"/>
        <color rgb="FFFFEF9C"/>
      </colorScale>
    </cfRule>
  </conditionalFormatting>
  <conditionalFormatting sqref="M50:M54">
    <cfRule type="colorScale" priority="63">
      <colorScale>
        <cfvo type="min"/>
        <cfvo type="max"/>
        <color rgb="FFFF7128"/>
        <color rgb="FFFFEF9C"/>
      </colorScale>
    </cfRule>
  </conditionalFormatting>
  <conditionalFormatting sqref="M55:M59">
    <cfRule type="colorScale" priority="39">
      <colorScale>
        <cfvo type="min"/>
        <cfvo type="max"/>
        <color rgb="FFFF7128"/>
        <color rgb="FFFFEF9C"/>
      </colorScale>
    </cfRule>
  </conditionalFormatting>
  <conditionalFormatting sqref="N10 N15 N20">
    <cfRule type="containsText" dxfId="269" priority="189" operator="containsText" text="3- Moderado">
      <formula>NOT(ISERROR(SEARCH("3- Moderado",N10)))</formula>
    </cfRule>
    <cfRule type="containsText" dxfId="268" priority="190" operator="containsText" text="6- Moderado">
      <formula>NOT(ISERROR(SEARCH("6- Moderado",N10)))</formula>
    </cfRule>
    <cfRule type="containsText" dxfId="267" priority="191" operator="containsText" text="4- Moderado">
      <formula>NOT(ISERROR(SEARCH("4- Moderado",N10)))</formula>
    </cfRule>
    <cfRule type="containsText" dxfId="266" priority="192" operator="containsText" text="3- Bajo">
      <formula>NOT(ISERROR(SEARCH("3- Bajo",N10)))</formula>
    </cfRule>
    <cfRule type="containsText" dxfId="265" priority="193" operator="containsText" text="4- Bajo">
      <formula>NOT(ISERROR(SEARCH("4- Bajo",N10)))</formula>
    </cfRule>
    <cfRule type="containsText" dxfId="264" priority="194" operator="containsText" text="1- Bajo">
      <formula>NOT(ISERROR(SEARCH("1- Bajo",N10)))</formula>
    </cfRule>
  </conditionalFormatting>
  <conditionalFormatting sqref="N25">
    <cfRule type="containsText" dxfId="263" priority="157" operator="containsText" text="3- Moderado">
      <formula>NOT(ISERROR(SEARCH("3- Moderado",N25)))</formula>
    </cfRule>
    <cfRule type="containsText" dxfId="262" priority="158" operator="containsText" text="6- Moderado">
      <formula>NOT(ISERROR(SEARCH("6- Moderado",N25)))</formula>
    </cfRule>
    <cfRule type="containsText" dxfId="261" priority="159" operator="containsText" text="4- Moderado">
      <formula>NOT(ISERROR(SEARCH("4- Moderado",N25)))</formula>
    </cfRule>
    <cfRule type="containsText" dxfId="260" priority="160" operator="containsText" text="3- Bajo">
      <formula>NOT(ISERROR(SEARCH("3- Bajo",N25)))</formula>
    </cfRule>
    <cfRule type="containsText" dxfId="259" priority="161" operator="containsText" text="4- Bajo">
      <formula>NOT(ISERROR(SEARCH("4- Bajo",N25)))</formula>
    </cfRule>
    <cfRule type="containsText" dxfId="258" priority="162" operator="containsText" text="1- Bajo">
      <formula>NOT(ISERROR(SEARCH("1- Bajo",N25)))</formula>
    </cfRule>
  </conditionalFormatting>
  <conditionalFormatting sqref="N30">
    <cfRule type="containsText" dxfId="257" priority="137" operator="containsText" text="3- Moderado">
      <formula>NOT(ISERROR(SEARCH("3- Moderado",N30)))</formula>
    </cfRule>
    <cfRule type="containsText" dxfId="256" priority="138" operator="containsText" text="6- Moderado">
      <formula>NOT(ISERROR(SEARCH("6- Moderado",N30)))</formula>
    </cfRule>
    <cfRule type="containsText" dxfId="255" priority="139" operator="containsText" text="4- Moderado">
      <formula>NOT(ISERROR(SEARCH("4- Moderado",N30)))</formula>
    </cfRule>
    <cfRule type="containsText" dxfId="254" priority="140" operator="containsText" text="3- Bajo">
      <formula>NOT(ISERROR(SEARCH("3- Bajo",N30)))</formula>
    </cfRule>
    <cfRule type="containsText" dxfId="253" priority="141" operator="containsText" text="4- Bajo">
      <formula>NOT(ISERROR(SEARCH("4- Bajo",N30)))</formula>
    </cfRule>
    <cfRule type="containsText" dxfId="252" priority="142" operator="containsText" text="1- Bajo">
      <formula>NOT(ISERROR(SEARCH("1- Bajo",N30)))</formula>
    </cfRule>
  </conditionalFormatting>
  <conditionalFormatting sqref="N35">
    <cfRule type="containsText" dxfId="251" priority="117" operator="containsText" text="3- Moderado">
      <formula>NOT(ISERROR(SEARCH("3- Moderado",N35)))</formula>
    </cfRule>
    <cfRule type="containsText" dxfId="250" priority="118" operator="containsText" text="6- Moderado">
      <formula>NOT(ISERROR(SEARCH("6- Moderado",N35)))</formula>
    </cfRule>
    <cfRule type="containsText" dxfId="249" priority="119" operator="containsText" text="4- Moderado">
      <formula>NOT(ISERROR(SEARCH("4- Moderado",N35)))</formula>
    </cfRule>
    <cfRule type="containsText" dxfId="248" priority="120" operator="containsText" text="3- Bajo">
      <formula>NOT(ISERROR(SEARCH("3- Bajo",N35)))</formula>
    </cfRule>
    <cfRule type="containsText" dxfId="247" priority="121" operator="containsText" text="4- Bajo">
      <formula>NOT(ISERROR(SEARCH("4- Bajo",N35)))</formula>
    </cfRule>
    <cfRule type="containsText" dxfId="246" priority="122" operator="containsText" text="1- Bajo">
      <formula>NOT(ISERROR(SEARCH("1- Bajo",N35)))</formula>
    </cfRule>
  </conditionalFormatting>
  <conditionalFormatting sqref="N40">
    <cfRule type="containsText" dxfId="245" priority="97" operator="containsText" text="3- Moderado">
      <formula>NOT(ISERROR(SEARCH("3- Moderado",N40)))</formula>
    </cfRule>
    <cfRule type="containsText" dxfId="244" priority="98" operator="containsText" text="6- Moderado">
      <formula>NOT(ISERROR(SEARCH("6- Moderado",N40)))</formula>
    </cfRule>
    <cfRule type="containsText" dxfId="243" priority="99" operator="containsText" text="4- Moderado">
      <formula>NOT(ISERROR(SEARCH("4- Moderado",N40)))</formula>
    </cfRule>
    <cfRule type="containsText" dxfId="242" priority="100" operator="containsText" text="3- Bajo">
      <formula>NOT(ISERROR(SEARCH("3- Bajo",N40)))</formula>
    </cfRule>
    <cfRule type="containsText" dxfId="241" priority="101" operator="containsText" text="4- Bajo">
      <formula>NOT(ISERROR(SEARCH("4- Bajo",N40)))</formula>
    </cfRule>
    <cfRule type="containsText" dxfId="240" priority="102" operator="containsText" text="1- Bajo">
      <formula>NOT(ISERROR(SEARCH("1- Bajo",N40)))</formula>
    </cfRule>
  </conditionalFormatting>
  <conditionalFormatting sqref="N45">
    <cfRule type="containsText" dxfId="239" priority="77" operator="containsText" text="3- Moderado">
      <formula>NOT(ISERROR(SEARCH("3- Moderado",N45)))</formula>
    </cfRule>
    <cfRule type="containsText" dxfId="238" priority="78" operator="containsText" text="6- Moderado">
      <formula>NOT(ISERROR(SEARCH("6- Moderado",N45)))</formula>
    </cfRule>
    <cfRule type="containsText" dxfId="237" priority="79" operator="containsText" text="4- Moderado">
      <formula>NOT(ISERROR(SEARCH("4- Moderado",N45)))</formula>
    </cfRule>
    <cfRule type="containsText" dxfId="236" priority="80" operator="containsText" text="3- Bajo">
      <formula>NOT(ISERROR(SEARCH("3- Bajo",N45)))</formula>
    </cfRule>
    <cfRule type="containsText" dxfId="235" priority="81" operator="containsText" text="4- Bajo">
      <formula>NOT(ISERROR(SEARCH("4- Bajo",N45)))</formula>
    </cfRule>
    <cfRule type="containsText" dxfId="234" priority="82" operator="containsText" text="1- Bajo">
      <formula>NOT(ISERROR(SEARCH("1- Bajo",N45)))</formula>
    </cfRule>
  </conditionalFormatting>
  <conditionalFormatting sqref="N50">
    <cfRule type="containsText" dxfId="233" priority="57" operator="containsText" text="3- Moderado">
      <formula>NOT(ISERROR(SEARCH("3- Moderado",N50)))</formula>
    </cfRule>
    <cfRule type="containsText" dxfId="232" priority="58" operator="containsText" text="6- Moderado">
      <formula>NOT(ISERROR(SEARCH("6- Moderado",N50)))</formula>
    </cfRule>
    <cfRule type="containsText" dxfId="231" priority="59" operator="containsText" text="4- Moderado">
      <formula>NOT(ISERROR(SEARCH("4- Moderado",N50)))</formula>
    </cfRule>
    <cfRule type="containsText" dxfId="230" priority="60" operator="containsText" text="3- Bajo">
      <formula>NOT(ISERROR(SEARCH("3- Bajo",N50)))</formula>
    </cfRule>
    <cfRule type="containsText" dxfId="229" priority="61" operator="containsText" text="4- Bajo">
      <formula>NOT(ISERROR(SEARCH("4- Bajo",N50)))</formula>
    </cfRule>
    <cfRule type="containsText" dxfId="228" priority="62" operator="containsText" text="1- Bajo">
      <formula>NOT(ISERROR(SEARCH("1- Bajo",N50)))</formula>
    </cfRule>
  </conditionalFormatting>
  <conditionalFormatting sqref="N55">
    <cfRule type="containsText" dxfId="227" priority="29" operator="containsText" text="3- Moderado">
      <formula>NOT(ISERROR(SEARCH("3- Moderado",N55)))</formula>
    </cfRule>
    <cfRule type="containsText" dxfId="226" priority="30" operator="containsText" text="6- Moderado">
      <formula>NOT(ISERROR(SEARCH("6- Moderado",N55)))</formula>
    </cfRule>
    <cfRule type="containsText" dxfId="225" priority="31" operator="containsText" text="4- Moderado">
      <formula>NOT(ISERROR(SEARCH("4- Moderado",N55)))</formula>
    </cfRule>
    <cfRule type="containsText" dxfId="224" priority="32" operator="containsText" text="3- Bajo">
      <formula>NOT(ISERROR(SEARCH("3- Bajo",N55)))</formula>
    </cfRule>
    <cfRule type="containsText" dxfId="223" priority="33" operator="containsText" text="4- Bajo">
      <formula>NOT(ISERROR(SEARCH("4- Bajo",N55)))</formula>
    </cfRule>
    <cfRule type="containsText" dxfId="222" priority="34" operator="containsText" text="1- Bajo">
      <formula>NOT(ISERROR(SEARCH("1- Bajo",N55)))</formula>
    </cfRule>
  </conditionalFormatting>
  <conditionalFormatting sqref="T25">
    <cfRule type="containsText" dxfId="221" priority="1" operator="containsText" text="3- Moderado">
      <formula>NOT(ISERROR(SEARCH("3- Moderado",T25)))</formula>
    </cfRule>
    <cfRule type="containsText" dxfId="220" priority="2" operator="containsText" text="6- Moderado">
      <formula>NOT(ISERROR(SEARCH("6- Moderado",T25)))</formula>
    </cfRule>
    <cfRule type="containsText" dxfId="219" priority="3" operator="containsText" text="4- Moderado">
      <formula>NOT(ISERROR(SEARCH("4- Moderado",T25)))</formula>
    </cfRule>
    <cfRule type="containsText" dxfId="218" priority="4" operator="containsText" text="3- Bajo">
      <formula>NOT(ISERROR(SEARCH("3- Bajo",T25)))</formula>
    </cfRule>
    <cfRule type="containsText" dxfId="217" priority="5" operator="containsText" text="4- Bajo">
      <formula>NOT(ISERROR(SEARCH("4- Bajo",T25)))</formula>
    </cfRule>
    <cfRule type="containsText" dxfId="216" priority="6" operator="containsText" text="1- Bajo">
      <formula>NOT(ISERROR(SEARCH("1- Bajo",T25)))</formula>
    </cfRule>
  </conditionalFormatting>
  <dataValidations count="9">
    <dataValidation allowBlank="1" showInputMessage="1" showErrorMessage="1" sqref="T35:T39 T25:T29"/>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 allowBlank="1" showInputMessage="1" showErrorMessage="1" prompt="Enunciar cuál es el control" sqref="O20:O23 O14:O18 O10"/>
  </dataValidations>
  <pageMargins left="0.7" right="0.7" top="0.75" bottom="0.75" header="0.3" footer="0.3"/>
  <pageSetup paperSize="9" orientation="portrait"/>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60"/>
  <sheetViews>
    <sheetView tabSelected="1" topLeftCell="H4" zoomScale="70" zoomScaleNormal="70" workbookViewId="0">
      <selection activeCell="W11" sqref="W11"/>
    </sheetView>
  </sheetViews>
  <sheetFormatPr baseColWidth="10" defaultColWidth="11.42578125" defaultRowHeight="15"/>
  <cols>
    <col min="1" max="2" width="18.42578125" style="76" customWidth="1"/>
    <col min="3" max="3" width="15.5703125" customWidth="1"/>
    <col min="4" max="4" width="27.5703125" style="76" customWidth="1"/>
    <col min="5" max="5" width="1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31.28515625" customWidth="1"/>
    <col min="21" max="176" width="11.42578125" style="6"/>
  </cols>
  <sheetData>
    <row r="1" spans="1:278" s="136" customFormat="1" ht="16.5" customHeight="1">
      <c r="A1" s="421"/>
      <c r="B1" s="422"/>
      <c r="C1" s="422"/>
      <c r="D1" s="574" t="s">
        <v>672</v>
      </c>
      <c r="E1" s="574"/>
      <c r="F1" s="574"/>
      <c r="G1" s="574"/>
      <c r="H1" s="574"/>
      <c r="I1" s="574"/>
      <c r="J1" s="574"/>
      <c r="K1" s="574"/>
      <c r="L1" s="574"/>
      <c r="M1" s="574"/>
      <c r="N1" s="574"/>
      <c r="O1" s="574"/>
      <c r="P1" s="574"/>
      <c r="Q1" s="575"/>
      <c r="R1" s="413" t="s">
        <v>302</v>
      </c>
      <c r="S1" s="413"/>
      <c r="T1" s="413"/>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c r="A2" s="423"/>
      <c r="B2" s="424"/>
      <c r="C2" s="424"/>
      <c r="D2" s="576"/>
      <c r="E2" s="576"/>
      <c r="F2" s="576"/>
      <c r="G2" s="576"/>
      <c r="H2" s="576"/>
      <c r="I2" s="576"/>
      <c r="J2" s="576"/>
      <c r="K2" s="576"/>
      <c r="L2" s="576"/>
      <c r="M2" s="576"/>
      <c r="N2" s="576"/>
      <c r="O2" s="576"/>
      <c r="P2" s="576"/>
      <c r="Q2" s="577"/>
      <c r="R2" s="413"/>
      <c r="S2" s="413"/>
      <c r="T2" s="413"/>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c r="A3" s="2"/>
      <c r="B3" s="2"/>
      <c r="C3" s="259"/>
      <c r="D3" s="576"/>
      <c r="E3" s="576"/>
      <c r="F3" s="576"/>
      <c r="G3" s="576"/>
      <c r="H3" s="576"/>
      <c r="I3" s="576"/>
      <c r="J3" s="576"/>
      <c r="K3" s="576"/>
      <c r="L3" s="576"/>
      <c r="M3" s="576"/>
      <c r="N3" s="576"/>
      <c r="O3" s="576"/>
      <c r="P3" s="576"/>
      <c r="Q3" s="577"/>
      <c r="R3" s="413"/>
      <c r="S3" s="413"/>
      <c r="T3" s="413"/>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c r="A4" s="414" t="s">
        <v>303</v>
      </c>
      <c r="B4" s="415"/>
      <c r="C4" s="416"/>
      <c r="D4" s="417" t="str">
        <f>'Mapa Final'!D4</f>
        <v>ADMINISTRACIÓN DE CARRERA JUDICIAL</v>
      </c>
      <c r="E4" s="418"/>
      <c r="F4" s="418"/>
      <c r="G4" s="418"/>
      <c r="H4" s="418"/>
      <c r="I4" s="418"/>
      <c r="J4" s="418"/>
      <c r="K4" s="418"/>
      <c r="L4" s="418"/>
      <c r="M4" s="418"/>
      <c r="N4" s="419"/>
      <c r="O4" s="420"/>
      <c r="P4" s="420"/>
      <c r="Q4" s="420"/>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c r="A5" s="414" t="s">
        <v>304</v>
      </c>
      <c r="B5" s="415"/>
      <c r="C5" s="416"/>
      <c r="D5" s="566"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567"/>
      <c r="F5" s="567"/>
      <c r="G5" s="567"/>
      <c r="H5" s="567"/>
      <c r="I5" s="567"/>
      <c r="J5" s="567"/>
      <c r="K5" s="567"/>
      <c r="L5" s="567"/>
      <c r="M5" s="567"/>
      <c r="N5" s="568"/>
      <c r="O5" s="205"/>
      <c r="P5" s="205"/>
      <c r="Q5" s="205"/>
      <c r="R5" s="205"/>
      <c r="S5" s="205"/>
      <c r="T5" s="20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c r="A6" s="414" t="s">
        <v>306</v>
      </c>
      <c r="B6" s="415"/>
      <c r="C6" s="416"/>
      <c r="D6" s="566" t="str">
        <f>'Mapa Final'!D6</f>
        <v>CONSEJO SECCIONAL DE LA JUDICATURA DE ANTIOQUIA</v>
      </c>
      <c r="E6" s="567"/>
      <c r="F6" s="567"/>
      <c r="G6" s="567"/>
      <c r="H6" s="567"/>
      <c r="I6" s="567"/>
      <c r="J6" s="567"/>
      <c r="K6" s="567"/>
      <c r="L6" s="567"/>
      <c r="M6" s="567"/>
      <c r="N6" s="568"/>
      <c r="O6" s="205"/>
      <c r="P6" s="205"/>
      <c r="Q6" s="205"/>
      <c r="R6" s="205"/>
      <c r="S6" s="205"/>
      <c r="T6" s="205"/>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6" customFormat="1" ht="40.5" customHeight="1">
      <c r="A7" s="569" t="s">
        <v>632</v>
      </c>
      <c r="B7" s="570"/>
      <c r="C7" s="570"/>
      <c r="D7" s="570"/>
      <c r="E7" s="570"/>
      <c r="F7" s="571"/>
      <c r="G7" s="153"/>
      <c r="H7" s="572" t="s">
        <v>633</v>
      </c>
      <c r="I7" s="572"/>
      <c r="J7" s="572"/>
      <c r="K7" s="572" t="s">
        <v>634</v>
      </c>
      <c r="L7" s="572"/>
      <c r="M7" s="572"/>
      <c r="N7" s="573" t="s">
        <v>635</v>
      </c>
      <c r="O7" s="578" t="s">
        <v>636</v>
      </c>
      <c r="P7" s="580" t="s">
        <v>637</v>
      </c>
      <c r="Q7" s="581"/>
      <c r="R7" s="580" t="s">
        <v>638</v>
      </c>
      <c r="S7" s="581"/>
      <c r="T7" s="582" t="s">
        <v>673</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7" customFormat="1" ht="60.95" customHeight="1">
      <c r="A8" s="160" t="s">
        <v>25</v>
      </c>
      <c r="B8" s="160" t="s">
        <v>313</v>
      </c>
      <c r="C8" s="161" t="s">
        <v>255</v>
      </c>
      <c r="D8" s="154" t="s">
        <v>314</v>
      </c>
      <c r="E8" s="264" t="s">
        <v>259</v>
      </c>
      <c r="F8" s="264" t="s">
        <v>261</v>
      </c>
      <c r="G8" s="264" t="s">
        <v>263</v>
      </c>
      <c r="H8" s="155" t="s">
        <v>640</v>
      </c>
      <c r="I8" s="155" t="s">
        <v>602</v>
      </c>
      <c r="J8" s="155" t="s">
        <v>641</v>
      </c>
      <c r="K8" s="155" t="s">
        <v>640</v>
      </c>
      <c r="L8" s="155" t="s">
        <v>642</v>
      </c>
      <c r="M8" s="155" t="s">
        <v>641</v>
      </c>
      <c r="N8" s="573"/>
      <c r="O8" s="579"/>
      <c r="P8" s="154" t="s">
        <v>643</v>
      </c>
      <c r="Q8" s="154" t="s">
        <v>644</v>
      </c>
      <c r="R8" s="154" t="s">
        <v>645</v>
      </c>
      <c r="S8" s="154" t="s">
        <v>646</v>
      </c>
      <c r="T8" s="582"/>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8" customFormat="1" ht="10.5" customHeight="1">
      <c r="A9" s="564"/>
      <c r="B9" s="565"/>
      <c r="C9" s="565"/>
      <c r="D9" s="565"/>
      <c r="E9" s="565"/>
      <c r="F9" s="565"/>
      <c r="G9" s="565"/>
      <c r="H9" s="565"/>
      <c r="I9" s="565"/>
      <c r="J9" s="565"/>
      <c r="K9" s="565"/>
      <c r="L9" s="565"/>
      <c r="M9" s="565"/>
      <c r="N9" s="565"/>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9" customFormat="1" ht="51.6" customHeight="1">
      <c r="A10" s="546">
        <f>'Mapa Final'!A10</f>
        <v>1</v>
      </c>
      <c r="B10" s="526" t="str">
        <f>'Mapa Final'!B10</f>
        <v>Inexactitud en la Calificación de Servicios de Funcionarios y Empleados</v>
      </c>
      <c r="C10" s="537" t="str">
        <f>'Mapa Final'!C10</f>
        <v>Incumplimiento de las metas establecidas</v>
      </c>
      <c r="D10" s="537" t="str">
        <f>'Mapa Final'!D10</f>
        <v xml:space="preserve">1. Inadecuada revisión, validación y diligenciamiento de los formularios sobre estadísticas judiciales (movimiento y trámite de procesos).
2. Falta de oportunidad en el suministro de información sobre el factor calidad.
3. Desconocimiento del procedimiento de calificación de servicios.
4. Insuficiente planta de personal para adelantar los procesos y actividades relacionadas con los procesos de administración de la carrera judicial
5. Alto volumen de carga laboral
 </v>
      </c>
      <c r="E10" s="528" t="str">
        <f>'Mapa Final'!E10</f>
        <v xml:space="preserve">Presentación de datos y estimaciones equivocadas o incompletas de la calificación de servicios de funcionarios y empleados de nuestra Seccional </v>
      </c>
      <c r="F10" s="528" t="str">
        <f>'Mapa Final'!F10</f>
        <v xml:space="preserve">Posibilidad de incumplimiento de metas establecidas debido a la  presentación de datos o estimaciones equivocadas o incompletas de la calificación de servicios de funcionarios y empleados de nuestra Seccional </v>
      </c>
      <c r="G10" s="528" t="str">
        <f>'Mapa Final'!G10</f>
        <v>Ejecución y Administración de Procesos</v>
      </c>
      <c r="H10" s="531" t="str">
        <f>'Mapa Final'!I10</f>
        <v>Media</v>
      </c>
      <c r="I10" s="534" t="str">
        <f>'Mapa Final'!L10</f>
        <v>Leve</v>
      </c>
      <c r="J10" s="534" t="str">
        <f>'Mapa Final'!N10</f>
        <v>Moderado</v>
      </c>
      <c r="K10" s="514" t="str">
        <f>'Mapa Final'!AA10</f>
        <v>Baja</v>
      </c>
      <c r="L10" s="514" t="str">
        <f>'Mapa Final'!AE10</f>
        <v>Leve</v>
      </c>
      <c r="M10" s="531" t="str">
        <f>'Mapa Final'!AG10</f>
        <v>Bajo</v>
      </c>
      <c r="N10" s="514" t="str">
        <f>'Mapa Final'!AH10</f>
        <v>Aceptar</v>
      </c>
      <c r="O10" s="172" t="s">
        <v>647</v>
      </c>
      <c r="P10" s="517"/>
      <c r="Q10" s="561" t="s">
        <v>648</v>
      </c>
      <c r="R10" s="552">
        <v>45200</v>
      </c>
      <c r="S10" s="552">
        <v>45291</v>
      </c>
      <c r="T10" s="558" t="s">
        <v>674</v>
      </c>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row>
    <row r="11" spans="1:278" s="149" customFormat="1" ht="69" customHeight="1">
      <c r="A11" s="547"/>
      <c r="B11" s="355"/>
      <c r="C11" s="538"/>
      <c r="D11" s="538"/>
      <c r="E11" s="529"/>
      <c r="F11" s="529"/>
      <c r="G11" s="529"/>
      <c r="H11" s="532"/>
      <c r="I11" s="535"/>
      <c r="J11" s="535"/>
      <c r="K11" s="515"/>
      <c r="L11" s="515"/>
      <c r="M11" s="532"/>
      <c r="N11" s="515"/>
      <c r="O11" s="173" t="s">
        <v>350</v>
      </c>
      <c r="P11" s="518"/>
      <c r="Q11" s="562"/>
      <c r="R11" s="553"/>
      <c r="S11" s="553"/>
      <c r="T11" s="559"/>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row>
    <row r="12" spans="1:278" s="149" customFormat="1" ht="70.150000000000006" customHeight="1">
      <c r="A12" s="547"/>
      <c r="B12" s="355"/>
      <c r="C12" s="538"/>
      <c r="D12" s="538"/>
      <c r="E12" s="529"/>
      <c r="F12" s="529"/>
      <c r="G12" s="529"/>
      <c r="H12" s="532"/>
      <c r="I12" s="535"/>
      <c r="J12" s="535"/>
      <c r="K12" s="515"/>
      <c r="L12" s="515"/>
      <c r="M12" s="532"/>
      <c r="N12" s="515"/>
      <c r="O12" s="230" t="s">
        <v>351</v>
      </c>
      <c r="P12" s="518"/>
      <c r="Q12" s="562"/>
      <c r="R12" s="553"/>
      <c r="S12" s="553"/>
      <c r="T12" s="559"/>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row>
    <row r="13" spans="1:278" s="149" customFormat="1" ht="80.45" customHeight="1">
      <c r="A13" s="547"/>
      <c r="B13" s="355"/>
      <c r="C13" s="538"/>
      <c r="D13" s="538"/>
      <c r="E13" s="529"/>
      <c r="F13" s="529"/>
      <c r="G13" s="529"/>
      <c r="H13" s="532"/>
      <c r="I13" s="535"/>
      <c r="J13" s="535"/>
      <c r="K13" s="515"/>
      <c r="L13" s="515"/>
      <c r="M13" s="532"/>
      <c r="N13" s="515"/>
      <c r="O13" s="173" t="s">
        <v>352</v>
      </c>
      <c r="P13" s="518"/>
      <c r="Q13" s="562"/>
      <c r="R13" s="553"/>
      <c r="S13" s="553"/>
      <c r="T13" s="559"/>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row>
    <row r="14" spans="1:278" s="149" customFormat="1" ht="144.6" customHeight="1">
      <c r="A14" s="548"/>
      <c r="B14" s="527"/>
      <c r="C14" s="539"/>
      <c r="D14" s="539"/>
      <c r="E14" s="530"/>
      <c r="F14" s="530"/>
      <c r="G14" s="530"/>
      <c r="H14" s="533"/>
      <c r="I14" s="536"/>
      <c r="J14" s="536"/>
      <c r="K14" s="516"/>
      <c r="L14" s="516"/>
      <c r="M14" s="533"/>
      <c r="N14" s="516"/>
      <c r="O14" s="173" t="s">
        <v>353</v>
      </c>
      <c r="P14" s="519"/>
      <c r="Q14" s="563"/>
      <c r="R14" s="554"/>
      <c r="S14" s="554"/>
      <c r="T14" s="560"/>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row>
    <row r="15" spans="1:278" s="149" customFormat="1" ht="83.45" customHeight="1">
      <c r="A15" s="546">
        <f>'Mapa Final'!A15</f>
        <v>2</v>
      </c>
      <c r="B15" s="526" t="str">
        <f>'Mapa Final'!B15</f>
        <v>Error en la calificación en los procesos de selección de carrera judicial.</v>
      </c>
      <c r="C15" s="537" t="str">
        <f>'Mapa Final'!C15</f>
        <v>Incumplimiento de las metas establecidas</v>
      </c>
      <c r="D15" s="537" t="str">
        <f>'Mapa Final'!D15</f>
        <v>1. Insuficiente planta de personal para adelantar las actividades relacionadas con los procesos de administración de la carrera judicial.
2. Desconocimiento de la asignación de puntajes el proceso de selección de cargos de carrera judicial.
3. Carencia de una herramienta o mecanismo de seguimiento y control adecuado para minimizar el error.
4. Desconocimiento de la normativa legal y reglamentaria del procesos de selección.
5. Alto volumen de carga laboral.</v>
      </c>
      <c r="E15" s="528" t="str">
        <f>'Mapa Final'!E15</f>
        <v>Asignación errada de puntajes dentro del proceso de selección de cargos de carrera judicial.</v>
      </c>
      <c r="F15" s="528" t="str">
        <f>'Mapa Final'!F15</f>
        <v>Posibilidad de incumplimiento de metas establecidas debido a la  asignación errada de puntajes dentro del proceso de selección de cargos de carrera judicial.</v>
      </c>
      <c r="G15" s="528" t="str">
        <f>'Mapa Final'!G15</f>
        <v>Ejecución y Administración de Procesos</v>
      </c>
      <c r="H15" s="531" t="str">
        <f>'Mapa Final'!I15</f>
        <v>Media</v>
      </c>
      <c r="I15" s="534" t="str">
        <f>'Mapa Final'!L15</f>
        <v>Leve</v>
      </c>
      <c r="J15" s="534" t="str">
        <f>'Mapa Final'!N15</f>
        <v>Moderado</v>
      </c>
      <c r="K15" s="514" t="str">
        <f>'Mapa Final'!AA15</f>
        <v>Baja</v>
      </c>
      <c r="L15" s="514" t="str">
        <f>'Mapa Final'!AE15</f>
        <v>Leve</v>
      </c>
      <c r="M15" s="531" t="str">
        <f>'Mapa Final'!AG15</f>
        <v>Bajo</v>
      </c>
      <c r="N15" s="514" t="str">
        <f>'Mapa Final'!AH15</f>
        <v>Aceptar</v>
      </c>
      <c r="O15" s="172" t="s">
        <v>358</v>
      </c>
      <c r="P15" s="517"/>
      <c r="Q15" s="561" t="s">
        <v>648</v>
      </c>
      <c r="R15" s="552">
        <v>45200</v>
      </c>
      <c r="S15" s="552">
        <v>45291</v>
      </c>
      <c r="T15" s="559" t="s">
        <v>670</v>
      </c>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row>
    <row r="16" spans="1:278" s="149" customFormat="1" ht="93.6" customHeight="1">
      <c r="A16" s="547"/>
      <c r="B16" s="355"/>
      <c r="C16" s="538"/>
      <c r="D16" s="538"/>
      <c r="E16" s="529"/>
      <c r="F16" s="529"/>
      <c r="G16" s="529"/>
      <c r="H16" s="532"/>
      <c r="I16" s="535"/>
      <c r="J16" s="535"/>
      <c r="K16" s="515"/>
      <c r="L16" s="515"/>
      <c r="M16" s="532"/>
      <c r="N16" s="515"/>
      <c r="O16" s="173" t="s">
        <v>359</v>
      </c>
      <c r="P16" s="518"/>
      <c r="Q16" s="562"/>
      <c r="R16" s="553"/>
      <c r="S16" s="553"/>
      <c r="T16" s="559"/>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row>
    <row r="17" spans="1:176" s="149" customFormat="1" ht="51">
      <c r="A17" s="547"/>
      <c r="B17" s="355"/>
      <c r="C17" s="538"/>
      <c r="D17" s="538"/>
      <c r="E17" s="529"/>
      <c r="F17" s="529"/>
      <c r="G17" s="529"/>
      <c r="H17" s="532"/>
      <c r="I17" s="535"/>
      <c r="J17" s="535"/>
      <c r="K17" s="515"/>
      <c r="L17" s="515"/>
      <c r="M17" s="532"/>
      <c r="N17" s="515"/>
      <c r="O17" s="173" t="s">
        <v>360</v>
      </c>
      <c r="P17" s="518"/>
      <c r="Q17" s="562"/>
      <c r="R17" s="553"/>
      <c r="S17" s="553"/>
      <c r="T17" s="559"/>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row>
    <row r="18" spans="1:176" s="149" customFormat="1" ht="69" customHeight="1">
      <c r="A18" s="547"/>
      <c r="B18" s="355"/>
      <c r="C18" s="538"/>
      <c r="D18" s="538"/>
      <c r="E18" s="529"/>
      <c r="F18" s="529"/>
      <c r="G18" s="529"/>
      <c r="H18" s="532"/>
      <c r="I18" s="535"/>
      <c r="J18" s="535"/>
      <c r="K18" s="515"/>
      <c r="L18" s="515"/>
      <c r="M18" s="532"/>
      <c r="N18" s="515"/>
      <c r="O18" s="173" t="s">
        <v>352</v>
      </c>
      <c r="P18" s="518"/>
      <c r="Q18" s="562"/>
      <c r="R18" s="553"/>
      <c r="S18" s="553"/>
      <c r="T18" s="559"/>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row>
    <row r="19" spans="1:176" s="149" customFormat="1" ht="48.6" customHeight="1">
      <c r="A19" s="548"/>
      <c r="B19" s="527"/>
      <c r="C19" s="539"/>
      <c r="D19" s="539"/>
      <c r="E19" s="530"/>
      <c r="F19" s="530"/>
      <c r="G19" s="530"/>
      <c r="H19" s="533"/>
      <c r="I19" s="536"/>
      <c r="J19" s="536"/>
      <c r="K19" s="516"/>
      <c r="L19" s="516"/>
      <c r="M19" s="533"/>
      <c r="N19" s="516"/>
      <c r="O19" s="231" t="s">
        <v>362</v>
      </c>
      <c r="P19" s="519"/>
      <c r="Q19" s="563"/>
      <c r="R19" s="554"/>
      <c r="S19" s="554"/>
      <c r="T19" s="560"/>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row>
    <row r="20" spans="1:176" ht="55.9" customHeight="1">
      <c r="A20" s="546">
        <f>'Mapa Final'!A20</f>
        <v>3</v>
      </c>
      <c r="B20" s="526" t="str">
        <f>'Mapa Final'!B20</f>
        <v>Inconsistencias en traslados</v>
      </c>
      <c r="C20" s="537" t="str">
        <f>'Mapa Final'!C20</f>
        <v>Incumplimiento de las metas establecidas</v>
      </c>
      <c r="D20" s="537" t="str">
        <f>'Mapa Final'!D20</f>
        <v>1. Información imprecisa presentada por los nominadores, Consejos Seccionales de la Judicatura y Direcciones Seccionales
2. Insuficiente planta de personal para adelantar los procesos y actividades relacionadas con los procesos de administración de la carrera judicial.
3. Desconocimiento del procedimiento de traslados
4. Carencia de una herramienta o mecanismo de seguimiento y control adecuado para minimizar el error
5. Incremento de solicitudes vía correo electrónico como principal canal de comunicación conocido por los usuarios.</v>
      </c>
      <c r="E20" s="528" t="str">
        <f>'Mapa Final'!E20</f>
        <v>Inadecuada evaluación de los requisitos y factores que justifican emitir concepto favorable o desfavorable para las solicitudes de traslados presentadas por funcionarios y empleados.</v>
      </c>
      <c r="F20" s="528" t="str">
        <f>'Mapa Final'!F20</f>
        <v>Posibilidad de incumplimiento de metas debido a la inadecuada evaluación de los requisitos y factores que justifican emitir concepto favorable o desfavorable para las solicitudes de traslados presentadas por funcionarios y empleados.</v>
      </c>
      <c r="G20" s="528" t="str">
        <f>'Mapa Final'!G20</f>
        <v>Ejecución y Administración de Procesos</v>
      </c>
      <c r="H20" s="531" t="str">
        <f>'Mapa Final'!I20</f>
        <v>Media</v>
      </c>
      <c r="I20" s="534" t="str">
        <f>'Mapa Final'!L20</f>
        <v>Leve</v>
      </c>
      <c r="J20" s="534" t="str">
        <f>'Mapa Final'!N20</f>
        <v>Moderado</v>
      </c>
      <c r="K20" s="514" t="str">
        <f>'Mapa Final'!AA20</f>
        <v>Baja</v>
      </c>
      <c r="L20" s="514" t="str">
        <f>'Mapa Final'!AE20</f>
        <v>Leve</v>
      </c>
      <c r="M20" s="531" t="str">
        <f>'Mapa Final'!AG20</f>
        <v>Bajo</v>
      </c>
      <c r="N20" s="514" t="str">
        <f>'Mapa Final'!AH20</f>
        <v>Aceptar</v>
      </c>
      <c r="O20" s="172" t="s">
        <v>367</v>
      </c>
      <c r="P20" s="517"/>
      <c r="Q20" s="561" t="s">
        <v>648</v>
      </c>
      <c r="R20" s="552">
        <v>45200</v>
      </c>
      <c r="S20" s="552">
        <v>45291</v>
      </c>
      <c r="T20" s="558" t="s">
        <v>664</v>
      </c>
      <c r="U20" s="33"/>
      <c r="V20" s="33"/>
    </row>
    <row r="21" spans="1:176" ht="55.15" customHeight="1">
      <c r="A21" s="547"/>
      <c r="B21" s="355"/>
      <c r="C21" s="538"/>
      <c r="D21" s="538"/>
      <c r="E21" s="529"/>
      <c r="F21" s="529"/>
      <c r="G21" s="529"/>
      <c r="H21" s="532"/>
      <c r="I21" s="535"/>
      <c r="J21" s="535"/>
      <c r="K21" s="515"/>
      <c r="L21" s="515"/>
      <c r="M21" s="532"/>
      <c r="N21" s="515"/>
      <c r="O21" s="172" t="s">
        <v>368</v>
      </c>
      <c r="P21" s="518"/>
      <c r="Q21" s="562"/>
      <c r="R21" s="553"/>
      <c r="S21" s="553"/>
      <c r="T21" s="559"/>
      <c r="U21" s="33"/>
      <c r="V21" s="33"/>
    </row>
    <row r="22" spans="1:176" ht="75" customHeight="1">
      <c r="A22" s="547"/>
      <c r="B22" s="355"/>
      <c r="C22" s="538"/>
      <c r="D22" s="538"/>
      <c r="E22" s="529"/>
      <c r="F22" s="529"/>
      <c r="G22" s="529"/>
      <c r="H22" s="532"/>
      <c r="I22" s="535"/>
      <c r="J22" s="535"/>
      <c r="K22" s="515"/>
      <c r="L22" s="515"/>
      <c r="M22" s="532"/>
      <c r="N22" s="515"/>
      <c r="O22" s="173" t="s">
        <v>352</v>
      </c>
      <c r="P22" s="518"/>
      <c r="Q22" s="562"/>
      <c r="R22" s="553"/>
      <c r="S22" s="553"/>
      <c r="T22" s="559"/>
      <c r="U22" s="33"/>
      <c r="V22" s="33"/>
    </row>
    <row r="23" spans="1:176" ht="66" customHeight="1">
      <c r="A23" s="547"/>
      <c r="B23" s="355"/>
      <c r="C23" s="538"/>
      <c r="D23" s="538"/>
      <c r="E23" s="529"/>
      <c r="F23" s="529"/>
      <c r="G23" s="529"/>
      <c r="H23" s="532"/>
      <c r="I23" s="535"/>
      <c r="J23" s="535"/>
      <c r="K23" s="515"/>
      <c r="L23" s="515"/>
      <c r="M23" s="532"/>
      <c r="N23" s="515"/>
      <c r="O23" s="173" t="s">
        <v>369</v>
      </c>
      <c r="P23" s="518"/>
      <c r="Q23" s="562"/>
      <c r="R23" s="553"/>
      <c r="S23" s="553"/>
      <c r="T23" s="559"/>
      <c r="U23" s="33"/>
      <c r="V23" s="33"/>
    </row>
    <row r="24" spans="1:176" ht="81" customHeight="1">
      <c r="A24" s="548"/>
      <c r="B24" s="527"/>
      <c r="C24" s="539"/>
      <c r="D24" s="539"/>
      <c r="E24" s="530"/>
      <c r="F24" s="530"/>
      <c r="G24" s="530"/>
      <c r="H24" s="533"/>
      <c r="I24" s="536"/>
      <c r="J24" s="536"/>
      <c r="K24" s="516"/>
      <c r="L24" s="516"/>
      <c r="M24" s="533"/>
      <c r="N24" s="516"/>
      <c r="O24" s="174" t="s">
        <v>370</v>
      </c>
      <c r="P24" s="519"/>
      <c r="Q24" s="563"/>
      <c r="R24" s="554"/>
      <c r="S24" s="554"/>
      <c r="T24" s="560"/>
      <c r="U24" s="33"/>
      <c r="V24" s="33"/>
    </row>
    <row r="25" spans="1:176" ht="62.45" customHeight="1">
      <c r="A25" s="546">
        <f>'Mapa Final'!A25</f>
        <v>4</v>
      </c>
      <c r="B25" s="526" t="str">
        <f>'Mapa Final'!B25</f>
        <v>Corrupción</v>
      </c>
      <c r="C25" s="537" t="str">
        <f>'Mapa Final'!C25</f>
        <v>Reputacional(Corrupción)</v>
      </c>
      <c r="D25" s="528" t="str">
        <f>'Mapa Final'!D25</f>
        <v xml:space="preserve">1. Insuficientes programas de capacitación para la toma de conciencia debido al desconocimiento de la ley antisoborno (ISO 37001:2016), Plan Anticorrupción y  de los  valores y principios propios de la entidad.
2. Desconocimiento del Código de Ética y Buen Gobierno.    
3. Carencia de compromiso  y transparencia de algunos servidores judiciales con la entidad  
4. Deficiencia del control y seguimiento de la gestión ejercida por los servidores judiciales.
5. Obtención de beneficios propios </v>
      </c>
      <c r="E25" s="528" t="str">
        <f>'Mapa Final'!E25</f>
        <v xml:space="preserve">Deficiencias en la transparencia, ética y valores . </v>
      </c>
      <c r="F25" s="528" t="str">
        <f>'Mapa Final'!F25</f>
        <v xml:space="preserve">Posibilidad de actos indebidos de  los servidores judiciales debido a  la carencia en transparencia, ética y valores </v>
      </c>
      <c r="G25" s="528" t="str">
        <f>'Mapa Final'!G25</f>
        <v>Fraude Interno</v>
      </c>
      <c r="H25" s="531" t="str">
        <f>'Mapa Final'!I25</f>
        <v>Media</v>
      </c>
      <c r="I25" s="534" t="str">
        <f>'Mapa Final'!L25</f>
        <v>Moderado</v>
      </c>
      <c r="J25" s="534" t="str">
        <f>'Mapa Final'!N25</f>
        <v>Moderado</v>
      </c>
      <c r="K25" s="514" t="str">
        <f>'Mapa Final'!AA25</f>
        <v>Baja</v>
      </c>
      <c r="L25" s="514" t="str">
        <f>'Mapa Final'!AE25</f>
        <v>Moderado</v>
      </c>
      <c r="M25" s="531" t="str">
        <f>'Mapa Final'!AG25</f>
        <v>Moderado</v>
      </c>
      <c r="N25" s="514" t="str">
        <f>'Mapa Final'!AH25</f>
        <v>Evitar</v>
      </c>
      <c r="O25" s="173" t="s">
        <v>652</v>
      </c>
      <c r="P25" s="504"/>
      <c r="Q25" s="507" t="s">
        <v>648</v>
      </c>
      <c r="R25" s="552">
        <v>45200</v>
      </c>
      <c r="S25" s="552">
        <v>45291</v>
      </c>
      <c r="T25" s="549" t="s">
        <v>653</v>
      </c>
    </row>
    <row r="26" spans="1:176" ht="52.15" customHeight="1">
      <c r="A26" s="547"/>
      <c r="B26" s="355"/>
      <c r="C26" s="538"/>
      <c r="D26" s="529"/>
      <c r="E26" s="529"/>
      <c r="F26" s="529"/>
      <c r="G26" s="529"/>
      <c r="H26" s="532"/>
      <c r="I26" s="535"/>
      <c r="J26" s="535"/>
      <c r="K26" s="515"/>
      <c r="L26" s="515"/>
      <c r="M26" s="532"/>
      <c r="N26" s="515"/>
      <c r="O26" s="173" t="s">
        <v>380</v>
      </c>
      <c r="P26" s="505"/>
      <c r="Q26" s="508"/>
      <c r="R26" s="553"/>
      <c r="S26" s="553"/>
      <c r="T26" s="550"/>
    </row>
    <row r="27" spans="1:176" ht="45.75" customHeight="1">
      <c r="A27" s="547"/>
      <c r="B27" s="355"/>
      <c r="C27" s="538"/>
      <c r="D27" s="529"/>
      <c r="E27" s="529"/>
      <c r="F27" s="529"/>
      <c r="G27" s="529"/>
      <c r="H27" s="532"/>
      <c r="I27" s="535"/>
      <c r="J27" s="535"/>
      <c r="K27" s="515"/>
      <c r="L27" s="515"/>
      <c r="M27" s="532"/>
      <c r="N27" s="515"/>
      <c r="O27" s="265" t="s">
        <v>654</v>
      </c>
      <c r="P27" s="505"/>
      <c r="Q27" s="508"/>
      <c r="R27" s="553"/>
      <c r="S27" s="553"/>
      <c r="T27" s="550"/>
    </row>
    <row r="28" spans="1:176" ht="42" customHeight="1">
      <c r="A28" s="547"/>
      <c r="B28" s="355"/>
      <c r="C28" s="538"/>
      <c r="D28" s="529"/>
      <c r="E28" s="529"/>
      <c r="F28" s="529"/>
      <c r="G28" s="529"/>
      <c r="H28" s="532"/>
      <c r="I28" s="535"/>
      <c r="J28" s="535"/>
      <c r="K28" s="515"/>
      <c r="L28" s="515"/>
      <c r="M28" s="532"/>
      <c r="N28" s="515"/>
      <c r="O28" s="174" t="s">
        <v>655</v>
      </c>
      <c r="P28" s="505"/>
      <c r="Q28" s="508"/>
      <c r="R28" s="553"/>
      <c r="S28" s="553"/>
      <c r="T28" s="550"/>
    </row>
    <row r="29" spans="1:176" ht="38.25" customHeight="1">
      <c r="A29" s="548"/>
      <c r="B29" s="527"/>
      <c r="C29" s="539"/>
      <c r="D29" s="530"/>
      <c r="E29" s="530"/>
      <c r="F29" s="530"/>
      <c r="G29" s="530"/>
      <c r="H29" s="533"/>
      <c r="I29" s="536"/>
      <c r="J29" s="536"/>
      <c r="K29" s="516"/>
      <c r="L29" s="516"/>
      <c r="M29" s="533"/>
      <c r="N29" s="516"/>
      <c r="O29" s="174" t="s">
        <v>656</v>
      </c>
      <c r="P29" s="506"/>
      <c r="Q29" s="509"/>
      <c r="R29" s="554"/>
      <c r="S29" s="554"/>
      <c r="T29" s="551"/>
    </row>
    <row r="30" spans="1:176" ht="67.5" customHeight="1">
      <c r="A30" s="546">
        <f>'Mapa Final'!A30</f>
        <v>5</v>
      </c>
      <c r="B30" s="526" t="str">
        <f>'Mapa Final'!B30</f>
        <v>Interrupción o demora en el Servicio Público de Administrar  Justicia.</v>
      </c>
      <c r="C30" s="537" t="str">
        <f>'Mapa Final'!C30</f>
        <v>Afectación en la Prestación del Servicio de Justicia</v>
      </c>
      <c r="D30" s="537" t="str">
        <f>'Mapa Final'!D30</f>
        <v>1. Paros que afecten la prestación del servicio.  
(Huelgas y protestas ciudadanas y/o sindicales)
2. deficiencia o fallas en los servicios públicos de energía eléctrica o internet en las oficinas donde funcionan despachos judiciales.
3. Disturbios o hechos violentos
4.Pandemia
5.Emergencias Ambientales</v>
      </c>
      <c r="E30" s="528" t="str">
        <f>'Mapa Final'!E30</f>
        <v>Suceso de fuerza mayor que imposibilitan la gestión judicial</v>
      </c>
      <c r="F30" s="528" t="str">
        <f>'Mapa Final'!F30</f>
        <v>Posibilidad de  afectación en la Prestación del Servicio de Justicia debido a un suceso de fuerza mayor que imposibilita la gestión judicial</v>
      </c>
      <c r="G30" s="528" t="str">
        <f>'Mapa Final'!G30</f>
        <v>Daños Activos Fijos/Eventos Externos</v>
      </c>
      <c r="H30" s="531" t="str">
        <f>'Mapa Final'!I30</f>
        <v>Media</v>
      </c>
      <c r="I30" s="534" t="str">
        <f>'Mapa Final'!L30</f>
        <v>Moderado</v>
      </c>
      <c r="J30" s="534" t="str">
        <f>'Mapa Final'!N30</f>
        <v>Moderado</v>
      </c>
      <c r="K30" s="514" t="str">
        <f>'Mapa Final'!AA30</f>
        <v>Baja</v>
      </c>
      <c r="L30" s="514" t="str">
        <f>'Mapa Final'!AE30</f>
        <v>Moderado</v>
      </c>
      <c r="M30" s="531" t="str">
        <f>'Mapa Final'!AG30</f>
        <v>Moderado</v>
      </c>
      <c r="N30" s="514" t="str">
        <f>'Mapa Final'!AH30</f>
        <v>Aceptar</v>
      </c>
      <c r="O30" s="173" t="s">
        <v>665</v>
      </c>
      <c r="P30" s="517"/>
      <c r="Q30" s="517"/>
      <c r="R30" s="552">
        <v>45200</v>
      </c>
      <c r="S30" s="552">
        <v>45291</v>
      </c>
      <c r="T30" s="555" t="s">
        <v>675</v>
      </c>
    </row>
    <row r="31" spans="1:176" ht="55.5" customHeight="1">
      <c r="A31" s="547"/>
      <c r="B31" s="355"/>
      <c r="C31" s="538"/>
      <c r="D31" s="538"/>
      <c r="E31" s="529"/>
      <c r="F31" s="529"/>
      <c r="G31" s="529"/>
      <c r="H31" s="532"/>
      <c r="I31" s="535"/>
      <c r="J31" s="535"/>
      <c r="K31" s="515"/>
      <c r="L31" s="515"/>
      <c r="M31" s="532"/>
      <c r="N31" s="515"/>
      <c r="O31" s="173" t="s">
        <v>391</v>
      </c>
      <c r="P31" s="518"/>
      <c r="Q31" s="518"/>
      <c r="R31" s="553"/>
      <c r="S31" s="553"/>
      <c r="T31" s="556"/>
    </row>
    <row r="32" spans="1:176" ht="40.5" customHeight="1">
      <c r="A32" s="547"/>
      <c r="B32" s="355"/>
      <c r="C32" s="538"/>
      <c r="D32" s="538"/>
      <c r="E32" s="529"/>
      <c r="F32" s="529"/>
      <c r="G32" s="529"/>
      <c r="H32" s="532"/>
      <c r="I32" s="535"/>
      <c r="J32" s="535"/>
      <c r="K32" s="515"/>
      <c r="L32" s="515"/>
      <c r="M32" s="532"/>
      <c r="N32" s="515"/>
      <c r="O32" s="173" t="s">
        <v>392</v>
      </c>
      <c r="P32" s="518"/>
      <c r="Q32" s="518"/>
      <c r="R32" s="553"/>
      <c r="S32" s="553"/>
      <c r="T32" s="556"/>
    </row>
    <row r="33" spans="1:20" ht="62.25" customHeight="1">
      <c r="A33" s="547"/>
      <c r="B33" s="355"/>
      <c r="C33" s="538"/>
      <c r="D33" s="538"/>
      <c r="E33" s="529"/>
      <c r="F33" s="529"/>
      <c r="G33" s="529"/>
      <c r="H33" s="532"/>
      <c r="I33" s="535"/>
      <c r="J33" s="535"/>
      <c r="K33" s="515"/>
      <c r="L33" s="515"/>
      <c r="M33" s="532"/>
      <c r="N33" s="515"/>
      <c r="O33" s="174" t="s">
        <v>667</v>
      </c>
      <c r="P33" s="518"/>
      <c r="Q33" s="518"/>
      <c r="R33" s="553"/>
      <c r="S33" s="553"/>
      <c r="T33" s="556"/>
    </row>
    <row r="34" spans="1:20" ht="50.25" customHeight="1">
      <c r="A34" s="548"/>
      <c r="B34" s="527"/>
      <c r="C34" s="539"/>
      <c r="D34" s="539"/>
      <c r="E34" s="530"/>
      <c r="F34" s="530"/>
      <c r="G34" s="530"/>
      <c r="H34" s="533"/>
      <c r="I34" s="536"/>
      <c r="J34" s="536"/>
      <c r="K34" s="516"/>
      <c r="L34" s="516"/>
      <c r="M34" s="533"/>
      <c r="N34" s="516"/>
      <c r="O34" s="175" t="s">
        <v>403</v>
      </c>
      <c r="P34" s="519"/>
      <c r="Q34" s="519"/>
      <c r="R34" s="554"/>
      <c r="S34" s="554"/>
      <c r="T34" s="557"/>
    </row>
    <row r="35" spans="1:20" ht="45" customHeight="1">
      <c r="A35" s="546">
        <f>'Mapa Final'!A35</f>
        <v>6</v>
      </c>
      <c r="B35" s="526" t="str">
        <f>'Mapa Final'!B35</f>
        <v>Inaplicabilidad de la normativa ambiental vigente</v>
      </c>
      <c r="C35" s="537" t="str">
        <f>'Mapa Final'!C35</f>
        <v xml:space="preserve"> Afectación Ambiental</v>
      </c>
      <c r="D35" s="528" t="str">
        <f>'Mapa Final'!D35</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35" s="528" t="str">
        <f>'Mapa Final'!E35</f>
        <v>Desconocimiento de los lineamientos ambientales y de la normativa  ambiental vigente</v>
      </c>
      <c r="F35" s="528" t="str">
        <f>'Mapa Final'!F35</f>
        <v>Posibilidad de afectación ambiental debido al desconocimiento de las lineamientos ambientales y normativa ambiental vigente</v>
      </c>
      <c r="G35" s="528" t="str">
        <f>'Mapa Final'!G35</f>
        <v>Eventos Ambientales Internos</v>
      </c>
      <c r="H35" s="531" t="str">
        <f>'Mapa Final'!I35</f>
        <v>Media</v>
      </c>
      <c r="I35" s="534" t="str">
        <f>'Mapa Final'!L35</f>
        <v>Moderado</v>
      </c>
      <c r="J35" s="534" t="str">
        <f>'Mapa Final'!N35</f>
        <v>Moderado</v>
      </c>
      <c r="K35" s="514" t="str">
        <f>'Mapa Final'!AA35</f>
        <v>Baja</v>
      </c>
      <c r="L35" s="514" t="str">
        <f>'Mapa Final'!AE35</f>
        <v>Moderado</v>
      </c>
      <c r="M35" s="531" t="str">
        <f>'Mapa Final'!AG35</f>
        <v>Moderado</v>
      </c>
      <c r="N35" s="514" t="str">
        <f>'Mapa Final'!AH35</f>
        <v>Aceptar</v>
      </c>
      <c r="O35" s="523" t="s">
        <v>658</v>
      </c>
      <c r="P35" s="504"/>
      <c r="Q35" s="507" t="s">
        <v>648</v>
      </c>
      <c r="R35" s="552">
        <v>45200</v>
      </c>
      <c r="S35" s="552">
        <v>45291</v>
      </c>
      <c r="T35" s="513" t="s">
        <v>659</v>
      </c>
    </row>
    <row r="36" spans="1:20" ht="42" customHeight="1">
      <c r="A36" s="547"/>
      <c r="B36" s="355"/>
      <c r="C36" s="538"/>
      <c r="D36" s="529"/>
      <c r="E36" s="529"/>
      <c r="F36" s="529"/>
      <c r="G36" s="529"/>
      <c r="H36" s="532"/>
      <c r="I36" s="535"/>
      <c r="J36" s="535"/>
      <c r="K36" s="515"/>
      <c r="L36" s="515"/>
      <c r="M36" s="532"/>
      <c r="N36" s="515"/>
      <c r="O36" s="524"/>
      <c r="P36" s="505"/>
      <c r="Q36" s="508"/>
      <c r="R36" s="553"/>
      <c r="S36" s="553"/>
      <c r="T36" s="513"/>
    </row>
    <row r="37" spans="1:20" ht="43.15" customHeight="1">
      <c r="A37" s="547"/>
      <c r="B37" s="355"/>
      <c r="C37" s="538"/>
      <c r="D37" s="529"/>
      <c r="E37" s="529"/>
      <c r="F37" s="529"/>
      <c r="G37" s="529"/>
      <c r="H37" s="532"/>
      <c r="I37" s="535"/>
      <c r="J37" s="535"/>
      <c r="K37" s="515"/>
      <c r="L37" s="515"/>
      <c r="M37" s="532"/>
      <c r="N37" s="515"/>
      <c r="O37" s="524"/>
      <c r="P37" s="505"/>
      <c r="Q37" s="508"/>
      <c r="R37" s="553"/>
      <c r="S37" s="553"/>
      <c r="T37" s="513"/>
    </row>
    <row r="38" spans="1:20" ht="39.75" customHeight="1">
      <c r="A38" s="547"/>
      <c r="B38" s="355"/>
      <c r="C38" s="538"/>
      <c r="D38" s="529"/>
      <c r="E38" s="529"/>
      <c r="F38" s="529"/>
      <c r="G38" s="529"/>
      <c r="H38" s="532"/>
      <c r="I38" s="535"/>
      <c r="J38" s="535"/>
      <c r="K38" s="515"/>
      <c r="L38" s="515"/>
      <c r="M38" s="532"/>
      <c r="N38" s="515"/>
      <c r="O38" s="524"/>
      <c r="P38" s="505"/>
      <c r="Q38" s="508"/>
      <c r="R38" s="553"/>
      <c r="S38" s="553"/>
      <c r="T38" s="513"/>
    </row>
    <row r="39" spans="1:20" ht="44.25" customHeight="1">
      <c r="A39" s="548"/>
      <c r="B39" s="527"/>
      <c r="C39" s="539"/>
      <c r="D39" s="530"/>
      <c r="E39" s="530"/>
      <c r="F39" s="530"/>
      <c r="G39" s="530"/>
      <c r="H39" s="533"/>
      <c r="I39" s="536"/>
      <c r="J39" s="536"/>
      <c r="K39" s="516"/>
      <c r="L39" s="516"/>
      <c r="M39" s="533"/>
      <c r="N39" s="516"/>
      <c r="O39" s="525"/>
      <c r="P39" s="506"/>
      <c r="Q39" s="509"/>
      <c r="R39" s="554"/>
      <c r="S39" s="554"/>
      <c r="T39" s="513"/>
    </row>
    <row r="40" spans="1:20" hidden="1">
      <c r="A40" s="546">
        <f>'Mapa Final'!A40</f>
        <v>0</v>
      </c>
      <c r="B40" s="526">
        <f>'Mapa Final'!B40</f>
        <v>0</v>
      </c>
      <c r="C40" s="537">
        <f>'Mapa Final'!C40</f>
        <v>0</v>
      </c>
      <c r="D40" s="537">
        <f>'Mapa Final'!D40</f>
        <v>0</v>
      </c>
      <c r="E40" s="531">
        <f>'Mapa Final'!E40</f>
        <v>0</v>
      </c>
      <c r="F40" s="531">
        <f>'Mapa Final'!F40</f>
        <v>0</v>
      </c>
      <c r="G40" s="531">
        <f>'Mapa Final'!G40</f>
        <v>0</v>
      </c>
      <c r="H40" s="540" t="str">
        <f>'Mapa Final'!I40</f>
        <v>Muy Baja</v>
      </c>
      <c r="I40" s="543" t="b">
        <f>'Mapa Final'!L40</f>
        <v>0</v>
      </c>
      <c r="J40" s="543" t="e">
        <f>'Mapa Final'!N40</f>
        <v>#N/A</v>
      </c>
      <c r="K40" s="520" t="e">
        <f>'Mapa Final'!AA40</f>
        <v>#DIV/0!</v>
      </c>
      <c r="L40" s="520" t="e">
        <f>'Mapa Final'!AE40</f>
        <v>#DIV/0!</v>
      </c>
      <c r="M40" s="540" t="e">
        <f>'Mapa Final'!AG40</f>
        <v>#DIV/0!</v>
      </c>
      <c r="N40" s="520">
        <f>'Mapa Final'!AH40</f>
        <v>0</v>
      </c>
      <c r="O40" s="517"/>
      <c r="P40" s="517"/>
      <c r="Q40" s="517"/>
      <c r="R40" s="517"/>
      <c r="S40" s="517"/>
      <c r="T40" s="517"/>
    </row>
    <row r="41" spans="1:20" hidden="1">
      <c r="A41" s="547"/>
      <c r="B41" s="355"/>
      <c r="C41" s="538"/>
      <c r="D41" s="538"/>
      <c r="E41" s="532"/>
      <c r="F41" s="532"/>
      <c r="G41" s="532"/>
      <c r="H41" s="541"/>
      <c r="I41" s="544"/>
      <c r="J41" s="544"/>
      <c r="K41" s="521"/>
      <c r="L41" s="521"/>
      <c r="M41" s="541"/>
      <c r="N41" s="521"/>
      <c r="O41" s="518"/>
      <c r="P41" s="518"/>
      <c r="Q41" s="518"/>
      <c r="R41" s="518"/>
      <c r="S41" s="518"/>
      <c r="T41" s="518"/>
    </row>
    <row r="42" spans="1:20" hidden="1">
      <c r="A42" s="547"/>
      <c r="B42" s="355"/>
      <c r="C42" s="538"/>
      <c r="D42" s="538"/>
      <c r="E42" s="532"/>
      <c r="F42" s="532"/>
      <c r="G42" s="532"/>
      <c r="H42" s="541"/>
      <c r="I42" s="544"/>
      <c r="J42" s="544"/>
      <c r="K42" s="521"/>
      <c r="L42" s="521"/>
      <c r="M42" s="541"/>
      <c r="N42" s="521"/>
      <c r="O42" s="518"/>
      <c r="P42" s="518"/>
      <c r="Q42" s="518"/>
      <c r="R42" s="518"/>
      <c r="S42" s="518"/>
      <c r="T42" s="518"/>
    </row>
    <row r="43" spans="1:20" hidden="1">
      <c r="A43" s="547"/>
      <c r="B43" s="355"/>
      <c r="C43" s="538"/>
      <c r="D43" s="538"/>
      <c r="E43" s="532"/>
      <c r="F43" s="532"/>
      <c r="G43" s="532"/>
      <c r="H43" s="541"/>
      <c r="I43" s="544"/>
      <c r="J43" s="544"/>
      <c r="K43" s="521"/>
      <c r="L43" s="521"/>
      <c r="M43" s="541"/>
      <c r="N43" s="521"/>
      <c r="O43" s="518"/>
      <c r="P43" s="518"/>
      <c r="Q43" s="518"/>
      <c r="R43" s="518"/>
      <c r="S43" s="518"/>
      <c r="T43" s="518"/>
    </row>
    <row r="44" spans="1:20" hidden="1">
      <c r="A44" s="548"/>
      <c r="B44" s="527"/>
      <c r="C44" s="539"/>
      <c r="D44" s="539"/>
      <c r="E44" s="533"/>
      <c r="F44" s="533"/>
      <c r="G44" s="533"/>
      <c r="H44" s="542"/>
      <c r="I44" s="545"/>
      <c r="J44" s="545"/>
      <c r="K44" s="522"/>
      <c r="L44" s="522"/>
      <c r="M44" s="542"/>
      <c r="N44" s="522"/>
      <c r="O44" s="519"/>
      <c r="P44" s="519"/>
      <c r="Q44" s="519"/>
      <c r="R44" s="519"/>
      <c r="S44" s="519"/>
      <c r="T44" s="519"/>
    </row>
    <row r="45" spans="1:20" hidden="1">
      <c r="A45" s="546">
        <f>'Mapa Final'!A45</f>
        <v>0</v>
      </c>
      <c r="B45" s="526">
        <f>'Mapa Final'!B45</f>
        <v>0</v>
      </c>
      <c r="C45" s="537">
        <f>'Mapa Final'!C45</f>
        <v>0</v>
      </c>
      <c r="D45" s="537">
        <f>'Mapa Final'!D45</f>
        <v>0</v>
      </c>
      <c r="E45" s="531">
        <f>'Mapa Final'!E45</f>
        <v>0</v>
      </c>
      <c r="F45" s="531">
        <f>'Mapa Final'!F45</f>
        <v>0</v>
      </c>
      <c r="G45" s="531">
        <f>'Mapa Final'!G45</f>
        <v>0</v>
      </c>
      <c r="H45" s="540" t="str">
        <f>'Mapa Final'!I45</f>
        <v>Muy Baja</v>
      </c>
      <c r="I45" s="543" t="b">
        <f>'Mapa Final'!L45</f>
        <v>0</v>
      </c>
      <c r="J45" s="543" t="e">
        <f>'Mapa Final'!N45</f>
        <v>#N/A</v>
      </c>
      <c r="K45" s="520" t="e">
        <f>'Mapa Final'!AA45</f>
        <v>#DIV/0!</v>
      </c>
      <c r="L45" s="520" t="e">
        <f>'Mapa Final'!AE45</f>
        <v>#DIV/0!</v>
      </c>
      <c r="M45" s="540" t="e">
        <f>'Mapa Final'!AG45</f>
        <v>#DIV/0!</v>
      </c>
      <c r="N45" s="520">
        <f>'Mapa Final'!AH45</f>
        <v>0</v>
      </c>
      <c r="O45" s="517"/>
      <c r="P45" s="517"/>
      <c r="Q45" s="517"/>
      <c r="R45" s="517"/>
      <c r="S45" s="517"/>
      <c r="T45" s="517"/>
    </row>
    <row r="46" spans="1:20" hidden="1">
      <c r="A46" s="547"/>
      <c r="B46" s="355"/>
      <c r="C46" s="538"/>
      <c r="D46" s="538"/>
      <c r="E46" s="532"/>
      <c r="F46" s="532"/>
      <c r="G46" s="532"/>
      <c r="H46" s="541"/>
      <c r="I46" s="544"/>
      <c r="J46" s="544"/>
      <c r="K46" s="521"/>
      <c r="L46" s="521"/>
      <c r="M46" s="541"/>
      <c r="N46" s="521"/>
      <c r="O46" s="518"/>
      <c r="P46" s="518"/>
      <c r="Q46" s="518"/>
      <c r="R46" s="518"/>
      <c r="S46" s="518"/>
      <c r="T46" s="518"/>
    </row>
    <row r="47" spans="1:20" hidden="1">
      <c r="A47" s="547"/>
      <c r="B47" s="355"/>
      <c r="C47" s="538"/>
      <c r="D47" s="538"/>
      <c r="E47" s="532"/>
      <c r="F47" s="532"/>
      <c r="G47" s="532"/>
      <c r="H47" s="541"/>
      <c r="I47" s="544"/>
      <c r="J47" s="544"/>
      <c r="K47" s="521"/>
      <c r="L47" s="521"/>
      <c r="M47" s="541"/>
      <c r="N47" s="521"/>
      <c r="O47" s="518"/>
      <c r="P47" s="518"/>
      <c r="Q47" s="518"/>
      <c r="R47" s="518"/>
      <c r="S47" s="518"/>
      <c r="T47" s="518"/>
    </row>
    <row r="48" spans="1:20" hidden="1">
      <c r="A48" s="547"/>
      <c r="B48" s="355"/>
      <c r="C48" s="538"/>
      <c r="D48" s="538"/>
      <c r="E48" s="532"/>
      <c r="F48" s="532"/>
      <c r="G48" s="532"/>
      <c r="H48" s="541"/>
      <c r="I48" s="544"/>
      <c r="J48" s="544"/>
      <c r="K48" s="521"/>
      <c r="L48" s="521"/>
      <c r="M48" s="541"/>
      <c r="N48" s="521"/>
      <c r="O48" s="518"/>
      <c r="P48" s="518"/>
      <c r="Q48" s="518"/>
      <c r="R48" s="518"/>
      <c r="S48" s="518"/>
      <c r="T48" s="518"/>
    </row>
    <row r="49" spans="1:20" hidden="1">
      <c r="A49" s="548"/>
      <c r="B49" s="527"/>
      <c r="C49" s="539"/>
      <c r="D49" s="539"/>
      <c r="E49" s="533"/>
      <c r="F49" s="533"/>
      <c r="G49" s="533"/>
      <c r="H49" s="542"/>
      <c r="I49" s="545"/>
      <c r="J49" s="545"/>
      <c r="K49" s="522"/>
      <c r="L49" s="522"/>
      <c r="M49" s="542"/>
      <c r="N49" s="522"/>
      <c r="O49" s="519"/>
      <c r="P49" s="519"/>
      <c r="Q49" s="519"/>
      <c r="R49" s="519"/>
      <c r="S49" s="519"/>
      <c r="T49" s="519"/>
    </row>
    <row r="50" spans="1:20" hidden="1">
      <c r="A50" s="546">
        <f>'Mapa Final'!A50</f>
        <v>0</v>
      </c>
      <c r="B50" s="526">
        <f>'Mapa Final'!B50</f>
        <v>0</v>
      </c>
      <c r="C50" s="537">
        <f>'Mapa Final'!C50</f>
        <v>0</v>
      </c>
      <c r="D50" s="537">
        <f>'Mapa Final'!D50</f>
        <v>0</v>
      </c>
      <c r="E50" s="531">
        <f>'Mapa Final'!E50</f>
        <v>0</v>
      </c>
      <c r="F50" s="531">
        <f>'Mapa Final'!F50</f>
        <v>0</v>
      </c>
      <c r="G50" s="531">
        <f>'Mapa Final'!G50</f>
        <v>0</v>
      </c>
      <c r="H50" s="540" t="str">
        <f>'Mapa Final'!I50</f>
        <v>Muy Baja</v>
      </c>
      <c r="I50" s="543" t="b">
        <f>'Mapa Final'!L50</f>
        <v>0</v>
      </c>
      <c r="J50" s="543" t="e">
        <f>'Mapa Final'!N50</f>
        <v>#N/A</v>
      </c>
      <c r="K50" s="520" t="e">
        <f>'Mapa Final'!AA50</f>
        <v>#DIV/0!</v>
      </c>
      <c r="L50" s="520" t="e">
        <f>'Mapa Final'!AE50</f>
        <v>#DIV/0!</v>
      </c>
      <c r="M50" s="540" t="e">
        <f>'Mapa Final'!AG50</f>
        <v>#DIV/0!</v>
      </c>
      <c r="N50" s="520">
        <f>'Mapa Final'!AH50</f>
        <v>0</v>
      </c>
      <c r="O50" s="517"/>
      <c r="P50" s="517"/>
      <c r="Q50" s="517"/>
      <c r="R50" s="517"/>
      <c r="S50" s="517"/>
      <c r="T50" s="517"/>
    </row>
    <row r="51" spans="1:20" hidden="1">
      <c r="A51" s="547"/>
      <c r="B51" s="355"/>
      <c r="C51" s="538"/>
      <c r="D51" s="538"/>
      <c r="E51" s="532"/>
      <c r="F51" s="532"/>
      <c r="G51" s="532"/>
      <c r="H51" s="541"/>
      <c r="I51" s="544"/>
      <c r="J51" s="544"/>
      <c r="K51" s="521"/>
      <c r="L51" s="521"/>
      <c r="M51" s="541"/>
      <c r="N51" s="521"/>
      <c r="O51" s="518"/>
      <c r="P51" s="518"/>
      <c r="Q51" s="518"/>
      <c r="R51" s="518"/>
      <c r="S51" s="518"/>
      <c r="T51" s="518"/>
    </row>
    <row r="52" spans="1:20" hidden="1">
      <c r="A52" s="547"/>
      <c r="B52" s="355"/>
      <c r="C52" s="538"/>
      <c r="D52" s="538"/>
      <c r="E52" s="532"/>
      <c r="F52" s="532"/>
      <c r="G52" s="532"/>
      <c r="H52" s="541"/>
      <c r="I52" s="544"/>
      <c r="J52" s="544"/>
      <c r="K52" s="521"/>
      <c r="L52" s="521"/>
      <c r="M52" s="541"/>
      <c r="N52" s="521"/>
      <c r="O52" s="518"/>
      <c r="P52" s="518"/>
      <c r="Q52" s="518"/>
      <c r="R52" s="518"/>
      <c r="S52" s="518"/>
      <c r="T52" s="518"/>
    </row>
    <row r="53" spans="1:20" hidden="1">
      <c r="A53" s="547"/>
      <c r="B53" s="355"/>
      <c r="C53" s="538"/>
      <c r="D53" s="538"/>
      <c r="E53" s="532"/>
      <c r="F53" s="532"/>
      <c r="G53" s="532"/>
      <c r="H53" s="541"/>
      <c r="I53" s="544"/>
      <c r="J53" s="544"/>
      <c r="K53" s="521"/>
      <c r="L53" s="521"/>
      <c r="M53" s="541"/>
      <c r="N53" s="521"/>
      <c r="O53" s="518"/>
      <c r="P53" s="518"/>
      <c r="Q53" s="518"/>
      <c r="R53" s="518"/>
      <c r="S53" s="518"/>
      <c r="T53" s="518"/>
    </row>
    <row r="54" spans="1:20" hidden="1">
      <c r="A54" s="548"/>
      <c r="B54" s="527"/>
      <c r="C54" s="539"/>
      <c r="D54" s="539"/>
      <c r="E54" s="533"/>
      <c r="F54" s="533"/>
      <c r="G54" s="533"/>
      <c r="H54" s="542"/>
      <c r="I54" s="545"/>
      <c r="J54" s="545"/>
      <c r="K54" s="522"/>
      <c r="L54" s="522"/>
      <c r="M54" s="542"/>
      <c r="N54" s="522"/>
      <c r="O54" s="519"/>
      <c r="P54" s="519"/>
      <c r="Q54" s="519"/>
      <c r="R54" s="519"/>
      <c r="S54" s="519"/>
      <c r="T54" s="519"/>
    </row>
    <row r="55" spans="1:20" hidden="1">
      <c r="A55" s="546">
        <f>'Mapa Final'!A55</f>
        <v>0</v>
      </c>
      <c r="B55" s="526">
        <f>'Mapa Final'!B55</f>
        <v>0</v>
      </c>
      <c r="C55" s="537">
        <f>'Mapa Final'!C55</f>
        <v>0</v>
      </c>
      <c r="D55" s="537">
        <f>'Mapa Final'!D55</f>
        <v>0</v>
      </c>
      <c r="E55" s="531">
        <f>'Mapa Final'!E55</f>
        <v>0</v>
      </c>
      <c r="F55" s="531">
        <f>'Mapa Final'!F55</f>
        <v>0</v>
      </c>
      <c r="G55" s="531">
        <f>'Mapa Final'!G55</f>
        <v>0</v>
      </c>
      <c r="H55" s="540" t="str">
        <f>'Mapa Final'!I55</f>
        <v>Muy Baja</v>
      </c>
      <c r="I55" s="543" t="b">
        <f>'Mapa Final'!L55</f>
        <v>0</v>
      </c>
      <c r="J55" s="543" t="e">
        <f>'Mapa Final'!N55</f>
        <v>#N/A</v>
      </c>
      <c r="K55" s="520" t="e">
        <f>'Mapa Final'!AA55</f>
        <v>#DIV/0!</v>
      </c>
      <c r="L55" s="520" t="e">
        <f>'Mapa Final'!AE55</f>
        <v>#DIV/0!</v>
      </c>
      <c r="M55" s="540" t="e">
        <f>'Mapa Final'!AG55</f>
        <v>#DIV/0!</v>
      </c>
      <c r="N55" s="520">
        <f>'Mapa Final'!AH55</f>
        <v>0</v>
      </c>
      <c r="O55" s="517"/>
      <c r="P55" s="517"/>
      <c r="Q55" s="517"/>
      <c r="R55" s="517"/>
      <c r="S55" s="517"/>
      <c r="T55" s="517"/>
    </row>
    <row r="56" spans="1:20" hidden="1">
      <c r="A56" s="547"/>
      <c r="B56" s="355"/>
      <c r="C56" s="538"/>
      <c r="D56" s="538"/>
      <c r="E56" s="532"/>
      <c r="F56" s="532"/>
      <c r="G56" s="532"/>
      <c r="H56" s="541"/>
      <c r="I56" s="544"/>
      <c r="J56" s="544"/>
      <c r="K56" s="521"/>
      <c r="L56" s="521"/>
      <c r="M56" s="541"/>
      <c r="N56" s="521"/>
      <c r="O56" s="518"/>
      <c r="P56" s="518"/>
      <c r="Q56" s="518"/>
      <c r="R56" s="518"/>
      <c r="S56" s="518"/>
      <c r="T56" s="518"/>
    </row>
    <row r="57" spans="1:20" hidden="1">
      <c r="A57" s="547"/>
      <c r="B57" s="355"/>
      <c r="C57" s="538"/>
      <c r="D57" s="538"/>
      <c r="E57" s="532"/>
      <c r="F57" s="532"/>
      <c r="G57" s="532"/>
      <c r="H57" s="541"/>
      <c r="I57" s="544"/>
      <c r="J57" s="544"/>
      <c r="K57" s="521"/>
      <c r="L57" s="521"/>
      <c r="M57" s="541"/>
      <c r="N57" s="521"/>
      <c r="O57" s="518"/>
      <c r="P57" s="518"/>
      <c r="Q57" s="518"/>
      <c r="R57" s="518"/>
      <c r="S57" s="518"/>
      <c r="T57" s="518"/>
    </row>
    <row r="58" spans="1:20" hidden="1">
      <c r="A58" s="547"/>
      <c r="B58" s="355"/>
      <c r="C58" s="538"/>
      <c r="D58" s="538"/>
      <c r="E58" s="532"/>
      <c r="F58" s="532"/>
      <c r="G58" s="532"/>
      <c r="H58" s="541"/>
      <c r="I58" s="544"/>
      <c r="J58" s="544"/>
      <c r="K58" s="521"/>
      <c r="L58" s="521"/>
      <c r="M58" s="541"/>
      <c r="N58" s="521"/>
      <c r="O58" s="518"/>
      <c r="P58" s="518"/>
      <c r="Q58" s="518"/>
      <c r="R58" s="518"/>
      <c r="S58" s="518"/>
      <c r="T58" s="518"/>
    </row>
    <row r="59" spans="1:20" hidden="1">
      <c r="A59" s="548"/>
      <c r="B59" s="527"/>
      <c r="C59" s="539"/>
      <c r="D59" s="539"/>
      <c r="E59" s="533"/>
      <c r="F59" s="533"/>
      <c r="G59" s="533"/>
      <c r="H59" s="542"/>
      <c r="I59" s="545"/>
      <c r="J59" s="545"/>
      <c r="K59" s="522"/>
      <c r="L59" s="522"/>
      <c r="M59" s="542"/>
      <c r="N59" s="522"/>
      <c r="O59" s="519"/>
      <c r="P59" s="519"/>
      <c r="Q59" s="519"/>
      <c r="R59" s="519"/>
      <c r="S59" s="519"/>
      <c r="T59" s="519"/>
    </row>
    <row r="60" spans="1:20">
      <c r="A60" s="237"/>
      <c r="B60" s="237"/>
      <c r="C60" s="32"/>
      <c r="D60" s="237"/>
      <c r="E60" s="238"/>
      <c r="F60" s="32"/>
      <c r="G60" s="32"/>
      <c r="H60" s="239"/>
      <c r="I60" s="239"/>
      <c r="J60" s="240"/>
      <c r="K60" s="239"/>
      <c r="L60" s="239"/>
      <c r="M60" s="239"/>
      <c r="N60" s="32"/>
      <c r="O60" s="32"/>
      <c r="P60" s="32"/>
      <c r="Q60" s="32"/>
      <c r="R60" s="32"/>
      <c r="S60" s="32"/>
      <c r="T60" s="32"/>
    </row>
  </sheetData>
  <mergeCells count="2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S10:S14"/>
    <mergeCell ref="T10:T14"/>
    <mergeCell ref="A15:A19"/>
    <mergeCell ref="B15:B19"/>
    <mergeCell ref="C15:C19"/>
    <mergeCell ref="D15:D19"/>
    <mergeCell ref="E15:E19"/>
    <mergeCell ref="F15:F19"/>
    <mergeCell ref="G15:G19"/>
    <mergeCell ref="H15:H19"/>
    <mergeCell ref="L10:L14"/>
    <mergeCell ref="M10:M14"/>
    <mergeCell ref="N10:N14"/>
    <mergeCell ref="P10:P14"/>
    <mergeCell ref="Q10:Q14"/>
    <mergeCell ref="R10:R14"/>
    <mergeCell ref="F10:F14"/>
    <mergeCell ref="G10:G14"/>
    <mergeCell ref="H10:H14"/>
    <mergeCell ref="I10:I14"/>
    <mergeCell ref="J10:J14"/>
    <mergeCell ref="K10:K14"/>
    <mergeCell ref="P15:P19"/>
    <mergeCell ref="Q15:Q19"/>
    <mergeCell ref="R15:R19"/>
    <mergeCell ref="S15:S19"/>
    <mergeCell ref="T15:T19"/>
    <mergeCell ref="A20:A24"/>
    <mergeCell ref="B20:B24"/>
    <mergeCell ref="C20:C24"/>
    <mergeCell ref="D20:D24"/>
    <mergeCell ref="E20:E24"/>
    <mergeCell ref="I15:I19"/>
    <mergeCell ref="J15:J19"/>
    <mergeCell ref="K15:K19"/>
    <mergeCell ref="L15:L19"/>
    <mergeCell ref="M15:M19"/>
    <mergeCell ref="N15:N19"/>
    <mergeCell ref="S20:S24"/>
    <mergeCell ref="T20:T24"/>
    <mergeCell ref="A25:A29"/>
    <mergeCell ref="B25:B29"/>
    <mergeCell ref="C25:C29"/>
    <mergeCell ref="D25:D29"/>
    <mergeCell ref="E25:E29"/>
    <mergeCell ref="F25:F29"/>
    <mergeCell ref="G25:G29"/>
    <mergeCell ref="H25:H29"/>
    <mergeCell ref="L20:L24"/>
    <mergeCell ref="M20:M24"/>
    <mergeCell ref="N20:N24"/>
    <mergeCell ref="P20:P24"/>
    <mergeCell ref="Q20:Q24"/>
    <mergeCell ref="R20:R24"/>
    <mergeCell ref="F20:F24"/>
    <mergeCell ref="G20:G24"/>
    <mergeCell ref="H20:H24"/>
    <mergeCell ref="I20:I24"/>
    <mergeCell ref="J20:J24"/>
    <mergeCell ref="K20:K24"/>
    <mergeCell ref="P25:P29"/>
    <mergeCell ref="Q25:Q29"/>
    <mergeCell ref="R25:R29"/>
    <mergeCell ref="S25:S29"/>
    <mergeCell ref="T25:T29"/>
    <mergeCell ref="A30:A34"/>
    <mergeCell ref="B30:B34"/>
    <mergeCell ref="C30:C34"/>
    <mergeCell ref="D30:D34"/>
    <mergeCell ref="E30:E34"/>
    <mergeCell ref="I25:I29"/>
    <mergeCell ref="J25:J29"/>
    <mergeCell ref="K25:K29"/>
    <mergeCell ref="L25:L29"/>
    <mergeCell ref="M25:M29"/>
    <mergeCell ref="N25:N29"/>
    <mergeCell ref="S30:S34"/>
    <mergeCell ref="T30:T34"/>
    <mergeCell ref="A35:A39"/>
    <mergeCell ref="B35:B39"/>
    <mergeCell ref="C35:C39"/>
    <mergeCell ref="D35:D39"/>
    <mergeCell ref="E35:E39"/>
    <mergeCell ref="F35:F39"/>
    <mergeCell ref="G35:G39"/>
    <mergeCell ref="H35:H39"/>
    <mergeCell ref="L30:L34"/>
    <mergeCell ref="M30:M34"/>
    <mergeCell ref="N30:N34"/>
    <mergeCell ref="P30:P34"/>
    <mergeCell ref="Q30:Q34"/>
    <mergeCell ref="R30:R34"/>
    <mergeCell ref="F30:F34"/>
    <mergeCell ref="G30:G34"/>
    <mergeCell ref="H30:H34"/>
    <mergeCell ref="I30:I34"/>
    <mergeCell ref="J30:J34"/>
    <mergeCell ref="K30:K34"/>
    <mergeCell ref="O35:O39"/>
    <mergeCell ref="P35:P39"/>
    <mergeCell ref="Q35:Q39"/>
    <mergeCell ref="R35:R39"/>
    <mergeCell ref="S35:S39"/>
    <mergeCell ref="T35:T39"/>
    <mergeCell ref="I35:I39"/>
    <mergeCell ref="J35:J39"/>
    <mergeCell ref="K35:K39"/>
    <mergeCell ref="L35:L39"/>
    <mergeCell ref="M35:M39"/>
    <mergeCell ref="N35:N39"/>
    <mergeCell ref="A45:A49"/>
    <mergeCell ref="B45:B49"/>
    <mergeCell ref="C45:C49"/>
    <mergeCell ref="D45:D49"/>
    <mergeCell ref="E45:E49"/>
    <mergeCell ref="F45:F49"/>
    <mergeCell ref="G45:G49"/>
    <mergeCell ref="H45:H49"/>
    <mergeCell ref="M40:M44"/>
    <mergeCell ref="G40:G44"/>
    <mergeCell ref="H40:H44"/>
    <mergeCell ref="I40:I44"/>
    <mergeCell ref="J40:J44"/>
    <mergeCell ref="K40:K44"/>
    <mergeCell ref="L40:L44"/>
    <mergeCell ref="A40:A44"/>
    <mergeCell ref="B40:B44"/>
    <mergeCell ref="C40:C44"/>
    <mergeCell ref="D40:D44"/>
    <mergeCell ref="E40:E44"/>
    <mergeCell ref="F40:F44"/>
    <mergeCell ref="T45:T49"/>
    <mergeCell ref="I45:I49"/>
    <mergeCell ref="J45:J49"/>
    <mergeCell ref="K45:K49"/>
    <mergeCell ref="L45:L49"/>
    <mergeCell ref="M45:M49"/>
    <mergeCell ref="N45:N49"/>
    <mergeCell ref="S40:S44"/>
    <mergeCell ref="T40:T44"/>
    <mergeCell ref="N40:N44"/>
    <mergeCell ref="O40:O44"/>
    <mergeCell ref="P40:P44"/>
    <mergeCell ref="Q40:Q44"/>
    <mergeCell ref="R40:R44"/>
    <mergeCell ref="C50:C54"/>
    <mergeCell ref="D50:D54"/>
    <mergeCell ref="E50:E54"/>
    <mergeCell ref="F50:F54"/>
    <mergeCell ref="O45:O49"/>
    <mergeCell ref="P45:P49"/>
    <mergeCell ref="Q45:Q49"/>
    <mergeCell ref="R45:R49"/>
    <mergeCell ref="S45:S49"/>
    <mergeCell ref="S50:S54"/>
    <mergeCell ref="T50:T54"/>
    <mergeCell ref="A55:A59"/>
    <mergeCell ref="B55:B59"/>
    <mergeCell ref="C55:C59"/>
    <mergeCell ref="D55:D59"/>
    <mergeCell ref="E55:E59"/>
    <mergeCell ref="F55:F59"/>
    <mergeCell ref="G55:G59"/>
    <mergeCell ref="H55:H59"/>
    <mergeCell ref="M50:M54"/>
    <mergeCell ref="N50:N54"/>
    <mergeCell ref="O50:O54"/>
    <mergeCell ref="P50:P54"/>
    <mergeCell ref="Q50:Q54"/>
    <mergeCell ref="R50:R54"/>
    <mergeCell ref="G50:G54"/>
    <mergeCell ref="H50:H54"/>
    <mergeCell ref="I50:I54"/>
    <mergeCell ref="J50:J54"/>
    <mergeCell ref="K50:K54"/>
    <mergeCell ref="L50:L54"/>
    <mergeCell ref="A50:A54"/>
    <mergeCell ref="B50:B54"/>
    <mergeCell ref="O55:O59"/>
    <mergeCell ref="P55:P59"/>
    <mergeCell ref="Q55:Q59"/>
    <mergeCell ref="R55:R59"/>
    <mergeCell ref="S55:S59"/>
    <mergeCell ref="T55:T59"/>
    <mergeCell ref="I55:I59"/>
    <mergeCell ref="J55:J59"/>
    <mergeCell ref="K55:K59"/>
    <mergeCell ref="L55:L59"/>
    <mergeCell ref="M55:M59"/>
    <mergeCell ref="N55:N59"/>
  </mergeCells>
  <conditionalFormatting sqref="A7:B7 H7 H60:J1048576">
    <cfRule type="containsText" dxfId="215" priority="227" operator="containsText" text="3- Moderado">
      <formula>NOT(ISERROR(SEARCH("3- Moderado",A7)))</formula>
    </cfRule>
    <cfRule type="containsText" dxfId="214" priority="228" operator="containsText" text="6- Moderado">
      <formula>NOT(ISERROR(SEARCH("6- Moderado",A7)))</formula>
    </cfRule>
    <cfRule type="containsText" dxfId="213" priority="229" operator="containsText" text="4- Moderado">
      <formula>NOT(ISERROR(SEARCH("4- Moderado",A7)))</formula>
    </cfRule>
    <cfRule type="containsText" dxfId="212" priority="230" operator="containsText" text="3- Bajo">
      <formula>NOT(ISERROR(SEARCH("3- Bajo",A7)))</formula>
    </cfRule>
    <cfRule type="containsText" dxfId="211" priority="231" operator="containsText" text="4- Bajo">
      <formula>NOT(ISERROR(SEARCH("4- Bajo",A7)))</formula>
    </cfRule>
    <cfRule type="containsText" dxfId="210" priority="232" operator="containsText" text="1- Bajo">
      <formula>NOT(ISERROR(SEARCH("1- Bajo",A7)))</formula>
    </cfRule>
  </conditionalFormatting>
  <conditionalFormatting sqref="A10:I10">
    <cfRule type="containsText" dxfId="209" priority="203" operator="containsText" text="3- Moderado">
      <formula>NOT(ISERROR(SEARCH("3- Moderado",A10)))</formula>
    </cfRule>
    <cfRule type="containsText" dxfId="208" priority="204" operator="containsText" text="6- Moderado">
      <formula>NOT(ISERROR(SEARCH("6- Moderado",A10)))</formula>
    </cfRule>
    <cfRule type="containsText" dxfId="207" priority="205" operator="containsText" text="4- Moderado">
      <formula>NOT(ISERROR(SEARCH("4- Moderado",A10)))</formula>
    </cfRule>
    <cfRule type="containsText" dxfId="206" priority="206" operator="containsText" text="3- Bajo">
      <formula>NOT(ISERROR(SEARCH("3- Bajo",A10)))</formula>
    </cfRule>
    <cfRule type="containsText" dxfId="205" priority="207" operator="containsText" text="4- Bajo">
      <formula>NOT(ISERROR(SEARCH("4- Bajo",A10)))</formula>
    </cfRule>
    <cfRule type="containsText" dxfId="204" priority="208" operator="containsText" text="1- Bajo">
      <formula>NOT(ISERROR(SEARCH("1- Bajo",A10)))</formula>
    </cfRule>
  </conditionalFormatting>
  <conditionalFormatting sqref="A15:I15">
    <cfRule type="containsText" dxfId="203" priority="183" operator="containsText" text="3- Moderado">
      <formula>NOT(ISERROR(SEARCH("3- Moderado",A15)))</formula>
    </cfRule>
    <cfRule type="containsText" dxfId="202" priority="184" operator="containsText" text="6- Moderado">
      <formula>NOT(ISERROR(SEARCH("6- Moderado",A15)))</formula>
    </cfRule>
    <cfRule type="containsText" dxfId="201" priority="185" operator="containsText" text="4- Moderado">
      <formula>NOT(ISERROR(SEARCH("4- Moderado",A15)))</formula>
    </cfRule>
    <cfRule type="containsText" dxfId="200" priority="186" operator="containsText" text="3- Bajo">
      <formula>NOT(ISERROR(SEARCH("3- Bajo",A15)))</formula>
    </cfRule>
    <cfRule type="containsText" dxfId="199" priority="187" operator="containsText" text="4- Bajo">
      <formula>NOT(ISERROR(SEARCH("4- Bajo",A15)))</formula>
    </cfRule>
    <cfRule type="containsText" dxfId="198" priority="188" operator="containsText" text="1- Bajo">
      <formula>NOT(ISERROR(SEARCH("1- Bajo",A15)))</formula>
    </cfRule>
  </conditionalFormatting>
  <conditionalFormatting sqref="A20:I20">
    <cfRule type="containsText" dxfId="197" priority="177" operator="containsText" text="3- Moderado">
      <formula>NOT(ISERROR(SEARCH("3- Moderado",A20)))</formula>
    </cfRule>
    <cfRule type="containsText" dxfId="196" priority="178" operator="containsText" text="6- Moderado">
      <formula>NOT(ISERROR(SEARCH("6- Moderado",A20)))</formula>
    </cfRule>
    <cfRule type="containsText" dxfId="195" priority="179" operator="containsText" text="4- Moderado">
      <formula>NOT(ISERROR(SEARCH("4- Moderado",A20)))</formula>
    </cfRule>
    <cfRule type="containsText" dxfId="194" priority="180" operator="containsText" text="3- Bajo">
      <formula>NOT(ISERROR(SEARCH("3- Bajo",A20)))</formula>
    </cfRule>
    <cfRule type="containsText" dxfId="193" priority="181" operator="containsText" text="4- Bajo">
      <formula>NOT(ISERROR(SEARCH("4- Bajo",A20)))</formula>
    </cfRule>
    <cfRule type="containsText" dxfId="192" priority="182" operator="containsText" text="1- Bajo">
      <formula>NOT(ISERROR(SEARCH("1- Bajo",A20)))</formula>
    </cfRule>
  </conditionalFormatting>
  <conditionalFormatting sqref="A25:I25">
    <cfRule type="containsText" dxfId="191" priority="165" operator="containsText" text="3- Moderado">
      <formula>NOT(ISERROR(SEARCH("3- Moderado",A25)))</formula>
    </cfRule>
    <cfRule type="containsText" dxfId="190" priority="166" operator="containsText" text="6- Moderado">
      <formula>NOT(ISERROR(SEARCH("6- Moderado",A25)))</formula>
    </cfRule>
    <cfRule type="containsText" dxfId="189" priority="167" operator="containsText" text="4- Moderado">
      <formula>NOT(ISERROR(SEARCH("4- Moderado",A25)))</formula>
    </cfRule>
    <cfRule type="containsText" dxfId="188" priority="168" operator="containsText" text="3- Bajo">
      <formula>NOT(ISERROR(SEARCH("3- Bajo",A25)))</formula>
    </cfRule>
    <cfRule type="containsText" dxfId="187" priority="169" operator="containsText" text="4- Bajo">
      <formula>NOT(ISERROR(SEARCH("4- Bajo",A25)))</formula>
    </cfRule>
    <cfRule type="containsText" dxfId="186" priority="170" operator="containsText" text="1- Bajo">
      <formula>NOT(ISERROR(SEARCH("1- Bajo",A25)))</formula>
    </cfRule>
  </conditionalFormatting>
  <conditionalFormatting sqref="A30:I30">
    <cfRule type="containsText" dxfId="185" priority="145" operator="containsText" text="3- Moderado">
      <formula>NOT(ISERROR(SEARCH("3- Moderado",A30)))</formula>
    </cfRule>
    <cfRule type="containsText" dxfId="184" priority="146" operator="containsText" text="6- Moderado">
      <formula>NOT(ISERROR(SEARCH("6- Moderado",A30)))</formula>
    </cfRule>
    <cfRule type="containsText" dxfId="183" priority="147" operator="containsText" text="4- Moderado">
      <formula>NOT(ISERROR(SEARCH("4- Moderado",A30)))</formula>
    </cfRule>
    <cfRule type="containsText" dxfId="182" priority="148" operator="containsText" text="3- Bajo">
      <formula>NOT(ISERROR(SEARCH("3- Bajo",A30)))</formula>
    </cfRule>
    <cfRule type="containsText" dxfId="181" priority="149" operator="containsText" text="4- Bajo">
      <formula>NOT(ISERROR(SEARCH("4- Bajo",A30)))</formula>
    </cfRule>
    <cfRule type="containsText" dxfId="180" priority="150" operator="containsText" text="1- Bajo">
      <formula>NOT(ISERROR(SEARCH("1- Bajo",A30)))</formula>
    </cfRule>
  </conditionalFormatting>
  <conditionalFormatting sqref="A35:I35">
    <cfRule type="containsText" dxfId="179" priority="125" operator="containsText" text="3- Moderado">
      <formula>NOT(ISERROR(SEARCH("3- Moderado",A35)))</formula>
    </cfRule>
    <cfRule type="containsText" dxfId="178" priority="126" operator="containsText" text="6- Moderado">
      <formula>NOT(ISERROR(SEARCH("6- Moderado",A35)))</formula>
    </cfRule>
    <cfRule type="containsText" dxfId="177" priority="127" operator="containsText" text="4- Moderado">
      <formula>NOT(ISERROR(SEARCH("4- Moderado",A35)))</formula>
    </cfRule>
    <cfRule type="containsText" dxfId="176" priority="128" operator="containsText" text="3- Bajo">
      <formula>NOT(ISERROR(SEARCH("3- Bajo",A35)))</formula>
    </cfRule>
    <cfRule type="containsText" dxfId="175" priority="129" operator="containsText" text="4- Bajo">
      <formula>NOT(ISERROR(SEARCH("4- Bajo",A35)))</formula>
    </cfRule>
    <cfRule type="containsText" dxfId="174" priority="130" operator="containsText" text="1- Bajo">
      <formula>NOT(ISERROR(SEARCH("1- Bajo",A35)))</formula>
    </cfRule>
  </conditionalFormatting>
  <conditionalFormatting sqref="A40:I40">
    <cfRule type="containsText" dxfId="173" priority="105" operator="containsText" text="3- Moderado">
      <formula>NOT(ISERROR(SEARCH("3- Moderado",A40)))</formula>
    </cfRule>
    <cfRule type="containsText" dxfId="172" priority="106" operator="containsText" text="6- Moderado">
      <formula>NOT(ISERROR(SEARCH("6- Moderado",A40)))</formula>
    </cfRule>
    <cfRule type="containsText" dxfId="171" priority="107" operator="containsText" text="4- Moderado">
      <formula>NOT(ISERROR(SEARCH("4- Moderado",A40)))</formula>
    </cfRule>
    <cfRule type="containsText" dxfId="170" priority="108" operator="containsText" text="3- Bajo">
      <formula>NOT(ISERROR(SEARCH("3- Bajo",A40)))</formula>
    </cfRule>
    <cfRule type="containsText" dxfId="169" priority="109" operator="containsText" text="4- Bajo">
      <formula>NOT(ISERROR(SEARCH("4- Bajo",A40)))</formula>
    </cfRule>
    <cfRule type="containsText" dxfId="168" priority="110" operator="containsText" text="1- Bajo">
      <formula>NOT(ISERROR(SEARCH("1- Bajo",A40)))</formula>
    </cfRule>
  </conditionalFormatting>
  <conditionalFormatting sqref="A45:I45">
    <cfRule type="containsText" dxfId="167" priority="85" operator="containsText" text="3- Moderado">
      <formula>NOT(ISERROR(SEARCH("3- Moderado",A45)))</formula>
    </cfRule>
    <cfRule type="containsText" dxfId="166" priority="86" operator="containsText" text="6- Moderado">
      <formula>NOT(ISERROR(SEARCH("6- Moderado",A45)))</formula>
    </cfRule>
    <cfRule type="containsText" dxfId="165" priority="87" operator="containsText" text="4- Moderado">
      <formula>NOT(ISERROR(SEARCH("4- Moderado",A45)))</formula>
    </cfRule>
    <cfRule type="containsText" dxfId="164" priority="88" operator="containsText" text="3- Bajo">
      <formula>NOT(ISERROR(SEARCH("3- Bajo",A45)))</formula>
    </cfRule>
    <cfRule type="containsText" dxfId="163" priority="89" operator="containsText" text="4- Bajo">
      <formula>NOT(ISERROR(SEARCH("4- Bajo",A45)))</formula>
    </cfRule>
    <cfRule type="containsText" dxfId="162" priority="90" operator="containsText" text="1- Bajo">
      <formula>NOT(ISERROR(SEARCH("1- Bajo",A45)))</formula>
    </cfRule>
  </conditionalFormatting>
  <conditionalFormatting sqref="A50:I50">
    <cfRule type="containsText" dxfId="161" priority="65" operator="containsText" text="3- Moderado">
      <formula>NOT(ISERROR(SEARCH("3- Moderado",A50)))</formula>
    </cfRule>
    <cfRule type="containsText" dxfId="160" priority="66" operator="containsText" text="6- Moderado">
      <formula>NOT(ISERROR(SEARCH("6- Moderado",A50)))</formula>
    </cfRule>
    <cfRule type="containsText" dxfId="159" priority="67" operator="containsText" text="4- Moderado">
      <formula>NOT(ISERROR(SEARCH("4- Moderado",A50)))</formula>
    </cfRule>
    <cfRule type="containsText" dxfId="158" priority="68" operator="containsText" text="3- Bajo">
      <formula>NOT(ISERROR(SEARCH("3- Bajo",A50)))</formula>
    </cfRule>
    <cfRule type="containsText" dxfId="157" priority="69" operator="containsText" text="4- Bajo">
      <formula>NOT(ISERROR(SEARCH("4- Bajo",A50)))</formula>
    </cfRule>
    <cfRule type="containsText" dxfId="156" priority="70" operator="containsText" text="1- Bajo">
      <formula>NOT(ISERROR(SEARCH("1- Bajo",A50)))</formula>
    </cfRule>
  </conditionalFormatting>
  <conditionalFormatting sqref="A55:I55">
    <cfRule type="containsText" dxfId="155" priority="45" operator="containsText" text="3- Moderado">
      <formula>NOT(ISERROR(SEARCH("3- Moderado",A55)))</formula>
    </cfRule>
    <cfRule type="containsText" dxfId="154" priority="46" operator="containsText" text="6- Moderado">
      <formula>NOT(ISERROR(SEARCH("6- Moderado",A55)))</formula>
    </cfRule>
    <cfRule type="containsText" dxfId="153" priority="47" operator="containsText" text="4- Moderado">
      <formula>NOT(ISERROR(SEARCH("4- Moderado",A55)))</formula>
    </cfRule>
    <cfRule type="containsText" dxfId="152" priority="48" operator="containsText" text="3- Bajo">
      <formula>NOT(ISERROR(SEARCH("3- Bajo",A55)))</formula>
    </cfRule>
    <cfRule type="containsText" dxfId="151" priority="49" operator="containsText" text="4- Bajo">
      <formula>NOT(ISERROR(SEARCH("4- Bajo",A55)))</formula>
    </cfRule>
    <cfRule type="containsText" dxfId="150" priority="50" operator="containsText" text="1- Bajo">
      <formula>NOT(ISERROR(SEARCH("1- Bajo",A55)))</formula>
    </cfRule>
  </conditionalFormatting>
  <conditionalFormatting sqref="D8:M8">
    <cfRule type="containsText" dxfId="149" priority="197" operator="containsText" text="3- Moderado">
      <formula>NOT(ISERROR(SEARCH("3- Moderado",D8)))</formula>
    </cfRule>
    <cfRule type="containsText" dxfId="148" priority="198" operator="containsText" text="6- Moderado">
      <formula>NOT(ISERROR(SEARCH("6- Moderado",D8)))</formula>
    </cfRule>
    <cfRule type="containsText" dxfId="147" priority="199" operator="containsText" text="4- Moderado">
      <formula>NOT(ISERROR(SEARCH("4- Moderado",D8)))</formula>
    </cfRule>
    <cfRule type="containsText" dxfId="146" priority="200" operator="containsText" text="3- Bajo">
      <formula>NOT(ISERROR(SEARCH("3- Bajo",D8)))</formula>
    </cfRule>
    <cfRule type="containsText" dxfId="145" priority="201" operator="containsText" text="4- Bajo">
      <formula>NOT(ISERROR(SEARCH("4- Bajo",D8)))</formula>
    </cfRule>
    <cfRule type="containsText" dxfId="144" priority="202" operator="containsText" text="1- Bajo">
      <formula>NOT(ISERROR(SEARCH("1- Bajo",D8)))</formula>
    </cfRule>
  </conditionalFormatting>
  <conditionalFormatting sqref="H10:H59">
    <cfRule type="containsText" dxfId="143" priority="20" operator="containsText" text="Muy Alta">
      <formula>NOT(ISERROR(SEARCH("Muy Alta",H10)))</formula>
    </cfRule>
    <cfRule type="containsText" dxfId="142" priority="21" operator="containsText" text="Alta">
      <formula>NOT(ISERROR(SEARCH("Alta",H10)))</formula>
    </cfRule>
    <cfRule type="containsText" dxfId="141" priority="26" operator="containsText" text="Muy Baja">
      <formula>NOT(ISERROR(SEARCH("Muy Baja",H10)))</formula>
    </cfRule>
    <cfRule type="containsText" dxfId="140" priority="27" operator="containsText" text="Baja">
      <formula>NOT(ISERROR(SEARCH("Baja",H10)))</formula>
    </cfRule>
    <cfRule type="containsText" dxfId="139" priority="28" operator="containsText" text="Media">
      <formula>NOT(ISERROR(SEARCH("Media",H10)))</formula>
    </cfRule>
  </conditionalFormatting>
  <conditionalFormatting sqref="I10:I59">
    <cfRule type="containsText" dxfId="138" priority="22" operator="containsText" text="Catastrófico">
      <formula>NOT(ISERROR(SEARCH("Catastrófico",I10)))</formula>
    </cfRule>
    <cfRule type="containsText" dxfId="137" priority="23" operator="containsText" text="Mayor">
      <formula>NOT(ISERROR(SEARCH("Mayor",I10)))</formula>
    </cfRule>
    <cfRule type="containsText" dxfId="136" priority="24" operator="containsText" text="Menor">
      <formula>NOT(ISERROR(SEARCH("Menor",I10)))</formula>
    </cfRule>
    <cfRule type="containsText" dxfId="135" priority="25" operator="containsText" text="Leve">
      <formula>NOT(ISERROR(SEARCH("Leve",I10)))</formula>
    </cfRule>
  </conditionalFormatting>
  <conditionalFormatting sqref="I10:J59">
    <cfRule type="containsText" dxfId="134" priority="17" operator="containsText" text="Moderado">
      <formula>NOT(ISERROR(SEARCH("Moderado",I10)))</formula>
    </cfRule>
  </conditionalFormatting>
  <conditionalFormatting sqref="J8 J60:J1048576">
    <cfRule type="containsText" dxfId="133" priority="215" operator="containsText" text="25- Extremo">
      <formula>NOT(ISERROR(SEARCH("25- Extremo",J8)))</formula>
    </cfRule>
    <cfRule type="containsText" dxfId="132" priority="216" operator="containsText" text="20- Extremo">
      <formula>NOT(ISERROR(SEARCH("20- Extremo",J8)))</formula>
    </cfRule>
    <cfRule type="containsText" dxfId="131" priority="217" operator="containsText" text="15- Extremo">
      <formula>NOT(ISERROR(SEARCH("15- Extremo",J8)))</formula>
    </cfRule>
    <cfRule type="containsText" dxfId="130" priority="218" operator="containsText" text="10- Extremo">
      <formula>NOT(ISERROR(SEARCH("10- Extremo",J8)))</formula>
    </cfRule>
    <cfRule type="containsText" dxfId="129" priority="219" operator="containsText" text="5- Extremo">
      <formula>NOT(ISERROR(SEARCH("5- Extremo",J8)))</formula>
    </cfRule>
    <cfRule type="containsText" dxfId="128" priority="220" operator="containsText" text="12- Alto">
      <formula>NOT(ISERROR(SEARCH("12- Alto",J8)))</formula>
    </cfRule>
    <cfRule type="containsText" dxfId="127" priority="221" operator="containsText" text="10- Alto">
      <formula>NOT(ISERROR(SEARCH("10- Alto",J8)))</formula>
    </cfRule>
    <cfRule type="containsText" dxfId="126" priority="222" operator="containsText" text="9- Alto">
      <formula>NOT(ISERROR(SEARCH("9- Alto",J8)))</formula>
    </cfRule>
    <cfRule type="containsText" dxfId="125" priority="223" operator="containsText" text="8- Alto">
      <formula>NOT(ISERROR(SEARCH("8- Alto",J8)))</formula>
    </cfRule>
    <cfRule type="containsText" dxfId="124" priority="224" operator="containsText" text="5- Alto">
      <formula>NOT(ISERROR(SEARCH("5- Alto",J8)))</formula>
    </cfRule>
    <cfRule type="containsText" dxfId="123" priority="225" operator="containsText" text="4- Alto">
      <formula>NOT(ISERROR(SEARCH("4- Alto",J8)))</formula>
    </cfRule>
    <cfRule type="containsText" dxfId="122" priority="226" operator="containsText" text="2- Bajo">
      <formula>NOT(ISERROR(SEARCH("2- Bajo",J8)))</formula>
    </cfRule>
  </conditionalFormatting>
  <conditionalFormatting sqref="J10:J24">
    <cfRule type="colorScale" priority="196">
      <colorScale>
        <cfvo type="min"/>
        <cfvo type="max"/>
        <color rgb="FFFF7128"/>
        <color rgb="FFFFEF9C"/>
      </colorScale>
    </cfRule>
  </conditionalFormatting>
  <conditionalFormatting sqref="J10:J59">
    <cfRule type="containsText" dxfId="121" priority="15" operator="containsText" text="Bajo">
      <formula>NOT(ISERROR(SEARCH("Bajo",J10)))</formula>
    </cfRule>
    <cfRule type="containsText" dxfId="120" priority="16" operator="containsText" text="Extremo">
      <formula>NOT(ISERROR(SEARCH("Extremo",J10)))</formula>
    </cfRule>
    <cfRule type="containsText" dxfId="119" priority="40" operator="containsText" text="Bajo">
      <formula>NOT(ISERROR(SEARCH("Bajo",J10)))</formula>
    </cfRule>
    <cfRule type="containsText" dxfId="118" priority="41" operator="containsText" text="Moderado">
      <formula>NOT(ISERROR(SEARCH("Moderado",J10)))</formula>
    </cfRule>
    <cfRule type="containsText" dxfId="117" priority="42" operator="containsText" text="Alto">
      <formula>NOT(ISERROR(SEARCH("Alto",J10)))</formula>
    </cfRule>
    <cfRule type="containsText" dxfId="116" priority="43" operator="containsText" text="Extremo">
      <formula>NOT(ISERROR(SEARCH("Extremo",J10)))</formula>
    </cfRule>
  </conditionalFormatting>
  <conditionalFormatting sqref="J25:J29">
    <cfRule type="colorScale" priority="164">
      <colorScale>
        <cfvo type="min"/>
        <cfvo type="max"/>
        <color rgb="FFFF7128"/>
        <color rgb="FFFFEF9C"/>
      </colorScale>
    </cfRule>
  </conditionalFormatting>
  <conditionalFormatting sqref="J30:J34">
    <cfRule type="colorScale" priority="144">
      <colorScale>
        <cfvo type="min"/>
        <cfvo type="max"/>
        <color rgb="FFFF7128"/>
        <color rgb="FFFFEF9C"/>
      </colorScale>
    </cfRule>
  </conditionalFormatting>
  <conditionalFormatting sqref="J35:J39">
    <cfRule type="colorScale" priority="124">
      <colorScale>
        <cfvo type="min"/>
        <cfvo type="max"/>
        <color rgb="FFFF7128"/>
        <color rgb="FFFFEF9C"/>
      </colorScale>
    </cfRule>
  </conditionalFormatting>
  <conditionalFormatting sqref="J40:J44">
    <cfRule type="colorScale" priority="104">
      <colorScale>
        <cfvo type="min"/>
        <cfvo type="max"/>
        <color rgb="FFFF7128"/>
        <color rgb="FFFFEF9C"/>
      </colorScale>
    </cfRule>
  </conditionalFormatting>
  <conditionalFormatting sqref="J45:J49">
    <cfRule type="colorScale" priority="84">
      <colorScale>
        <cfvo type="min"/>
        <cfvo type="max"/>
        <color rgb="FFFF7128"/>
        <color rgb="FFFFEF9C"/>
      </colorScale>
    </cfRule>
  </conditionalFormatting>
  <conditionalFormatting sqref="J50:J54">
    <cfRule type="colorScale" priority="64">
      <colorScale>
        <cfvo type="min"/>
        <cfvo type="max"/>
        <color rgb="FFFF7128"/>
        <color rgb="FFFFEF9C"/>
      </colorScale>
    </cfRule>
  </conditionalFormatting>
  <conditionalFormatting sqref="J55:J59">
    <cfRule type="colorScale" priority="44">
      <colorScale>
        <cfvo type="min"/>
        <cfvo type="max"/>
        <color rgb="FFFF7128"/>
        <color rgb="FFFFEF9C"/>
      </colorScale>
    </cfRule>
  </conditionalFormatting>
  <conditionalFormatting sqref="K10:K59">
    <cfRule type="containsText" dxfId="115" priority="11" operator="containsText" text="Muy Alta">
      <formula>NOT(ISERROR(SEARCH("Muy Alta",K10)))</formula>
    </cfRule>
    <cfRule type="containsText" dxfId="114" priority="12" operator="containsText" text="Alta">
      <formula>NOT(ISERROR(SEARCH("Alta",K10)))</formula>
    </cfRule>
    <cfRule type="containsText" dxfId="113" priority="13" operator="containsText" text="Baja">
      <formula>NOT(ISERROR(SEARCH("Baja",K10)))</formula>
    </cfRule>
    <cfRule type="containsText" dxfId="112" priority="14" operator="containsText" text="Muy Baja">
      <formula>NOT(ISERROR(SEARCH("Muy Baja",K10)))</formula>
    </cfRule>
    <cfRule type="containsText" dxfId="111" priority="19" operator="containsText" text="Media">
      <formula>NOT(ISERROR(SEARCH("Media",K10)))</formula>
    </cfRule>
  </conditionalFormatting>
  <conditionalFormatting sqref="K10:L10 K15:L15 K20:L20">
    <cfRule type="containsText" dxfId="110" priority="209" operator="containsText" text="3- Moderado">
      <formula>NOT(ISERROR(SEARCH("3- Moderado",K10)))</formula>
    </cfRule>
    <cfRule type="containsText" dxfId="109" priority="210" operator="containsText" text="6- Moderado">
      <formula>NOT(ISERROR(SEARCH("6- Moderado",K10)))</formula>
    </cfRule>
    <cfRule type="containsText" dxfId="108" priority="211" operator="containsText" text="4- Moderado">
      <formula>NOT(ISERROR(SEARCH("4- Moderado",K10)))</formula>
    </cfRule>
    <cfRule type="containsText" dxfId="107" priority="212" operator="containsText" text="3- Bajo">
      <formula>NOT(ISERROR(SEARCH("3- Bajo",K10)))</formula>
    </cfRule>
    <cfRule type="containsText" dxfId="106" priority="213" operator="containsText" text="4- Bajo">
      <formula>NOT(ISERROR(SEARCH("4- Bajo",K10)))</formula>
    </cfRule>
    <cfRule type="containsText" dxfId="105" priority="214" operator="containsText" text="1- Bajo">
      <formula>NOT(ISERROR(SEARCH("1- Bajo",K10)))</formula>
    </cfRule>
  </conditionalFormatting>
  <conditionalFormatting sqref="K25:L25">
    <cfRule type="containsText" dxfId="104" priority="171" operator="containsText" text="3- Moderado">
      <formula>NOT(ISERROR(SEARCH("3- Moderado",K25)))</formula>
    </cfRule>
    <cfRule type="containsText" dxfId="103" priority="172" operator="containsText" text="6- Moderado">
      <formula>NOT(ISERROR(SEARCH("6- Moderado",K25)))</formula>
    </cfRule>
    <cfRule type="containsText" dxfId="102" priority="173" operator="containsText" text="4- Moderado">
      <formula>NOT(ISERROR(SEARCH("4- Moderado",K25)))</formula>
    </cfRule>
    <cfRule type="containsText" dxfId="101" priority="174" operator="containsText" text="3- Bajo">
      <formula>NOT(ISERROR(SEARCH("3- Bajo",K25)))</formula>
    </cfRule>
    <cfRule type="containsText" dxfId="100" priority="175" operator="containsText" text="4- Bajo">
      <formula>NOT(ISERROR(SEARCH("4- Bajo",K25)))</formula>
    </cfRule>
    <cfRule type="containsText" dxfId="99" priority="176" operator="containsText" text="1- Bajo">
      <formula>NOT(ISERROR(SEARCH("1- Bajo",K25)))</formula>
    </cfRule>
  </conditionalFormatting>
  <conditionalFormatting sqref="K30:L30">
    <cfRule type="containsText" dxfId="98" priority="151" operator="containsText" text="3- Moderado">
      <formula>NOT(ISERROR(SEARCH("3- Moderado",K30)))</formula>
    </cfRule>
    <cfRule type="containsText" dxfId="97" priority="152" operator="containsText" text="6- Moderado">
      <formula>NOT(ISERROR(SEARCH("6- Moderado",K30)))</formula>
    </cfRule>
    <cfRule type="containsText" dxfId="96" priority="153" operator="containsText" text="4- Moderado">
      <formula>NOT(ISERROR(SEARCH("4- Moderado",K30)))</formula>
    </cfRule>
    <cfRule type="containsText" dxfId="95" priority="154" operator="containsText" text="3- Bajo">
      <formula>NOT(ISERROR(SEARCH("3- Bajo",K30)))</formula>
    </cfRule>
    <cfRule type="containsText" dxfId="94" priority="155" operator="containsText" text="4- Bajo">
      <formula>NOT(ISERROR(SEARCH("4- Bajo",K30)))</formula>
    </cfRule>
    <cfRule type="containsText" dxfId="93" priority="156" operator="containsText" text="1- Bajo">
      <formula>NOT(ISERROR(SEARCH("1- Bajo",K30)))</formula>
    </cfRule>
  </conditionalFormatting>
  <conditionalFormatting sqref="K35:L35">
    <cfRule type="containsText" dxfId="92" priority="131" operator="containsText" text="3- Moderado">
      <formula>NOT(ISERROR(SEARCH("3- Moderado",K35)))</formula>
    </cfRule>
    <cfRule type="containsText" dxfId="91" priority="132" operator="containsText" text="6- Moderado">
      <formula>NOT(ISERROR(SEARCH("6- Moderado",K35)))</formula>
    </cfRule>
    <cfRule type="containsText" dxfId="90" priority="133" operator="containsText" text="4- Moderado">
      <formula>NOT(ISERROR(SEARCH("4- Moderado",K35)))</formula>
    </cfRule>
    <cfRule type="containsText" dxfId="89" priority="134" operator="containsText" text="3- Bajo">
      <formula>NOT(ISERROR(SEARCH("3- Bajo",K35)))</formula>
    </cfRule>
    <cfRule type="containsText" dxfId="88" priority="135" operator="containsText" text="4- Bajo">
      <formula>NOT(ISERROR(SEARCH("4- Bajo",K35)))</formula>
    </cfRule>
    <cfRule type="containsText" dxfId="87" priority="136" operator="containsText" text="1- Bajo">
      <formula>NOT(ISERROR(SEARCH("1- Bajo",K35)))</formula>
    </cfRule>
  </conditionalFormatting>
  <conditionalFormatting sqref="K40:L40">
    <cfRule type="containsText" dxfId="86" priority="111" operator="containsText" text="3- Moderado">
      <formula>NOT(ISERROR(SEARCH("3- Moderado",K40)))</formula>
    </cfRule>
    <cfRule type="containsText" dxfId="85" priority="112" operator="containsText" text="6- Moderado">
      <formula>NOT(ISERROR(SEARCH("6- Moderado",K40)))</formula>
    </cfRule>
    <cfRule type="containsText" dxfId="84" priority="113" operator="containsText" text="4- Moderado">
      <formula>NOT(ISERROR(SEARCH("4- Moderado",K40)))</formula>
    </cfRule>
    <cfRule type="containsText" dxfId="83" priority="114" operator="containsText" text="3- Bajo">
      <formula>NOT(ISERROR(SEARCH("3- Bajo",K40)))</formula>
    </cfRule>
    <cfRule type="containsText" dxfId="82" priority="115" operator="containsText" text="4- Bajo">
      <formula>NOT(ISERROR(SEARCH("4- Bajo",K40)))</formula>
    </cfRule>
    <cfRule type="containsText" dxfId="81" priority="116" operator="containsText" text="1- Bajo">
      <formula>NOT(ISERROR(SEARCH("1- Bajo",K40)))</formula>
    </cfRule>
  </conditionalFormatting>
  <conditionalFormatting sqref="K45:L45">
    <cfRule type="containsText" dxfId="80" priority="91" operator="containsText" text="3- Moderado">
      <formula>NOT(ISERROR(SEARCH("3- Moderado",K45)))</formula>
    </cfRule>
    <cfRule type="containsText" dxfId="79" priority="92" operator="containsText" text="6- Moderado">
      <formula>NOT(ISERROR(SEARCH("6- Moderado",K45)))</formula>
    </cfRule>
    <cfRule type="containsText" dxfId="78" priority="93" operator="containsText" text="4- Moderado">
      <formula>NOT(ISERROR(SEARCH("4- Moderado",K45)))</formula>
    </cfRule>
    <cfRule type="containsText" dxfId="77" priority="94" operator="containsText" text="3- Bajo">
      <formula>NOT(ISERROR(SEARCH("3- Bajo",K45)))</formula>
    </cfRule>
    <cfRule type="containsText" dxfId="76" priority="95" operator="containsText" text="4- Bajo">
      <formula>NOT(ISERROR(SEARCH("4- Bajo",K45)))</formula>
    </cfRule>
    <cfRule type="containsText" dxfId="75" priority="96" operator="containsText" text="1- Bajo">
      <formula>NOT(ISERROR(SEARCH("1- Bajo",K45)))</formula>
    </cfRule>
  </conditionalFormatting>
  <conditionalFormatting sqref="K50:L50">
    <cfRule type="containsText" dxfId="74" priority="71" operator="containsText" text="3- Moderado">
      <formula>NOT(ISERROR(SEARCH("3- Moderado",K50)))</formula>
    </cfRule>
    <cfRule type="containsText" dxfId="73" priority="72" operator="containsText" text="6- Moderado">
      <formula>NOT(ISERROR(SEARCH("6- Moderado",K50)))</formula>
    </cfRule>
    <cfRule type="containsText" dxfId="72" priority="73" operator="containsText" text="4- Moderado">
      <formula>NOT(ISERROR(SEARCH("4- Moderado",K50)))</formula>
    </cfRule>
    <cfRule type="containsText" dxfId="71" priority="74" operator="containsText" text="3- Bajo">
      <formula>NOT(ISERROR(SEARCH("3- Bajo",K50)))</formula>
    </cfRule>
    <cfRule type="containsText" dxfId="70" priority="75" operator="containsText" text="4- Bajo">
      <formula>NOT(ISERROR(SEARCH("4- Bajo",K50)))</formula>
    </cfRule>
    <cfRule type="containsText" dxfId="69" priority="76" operator="containsText" text="1- Bajo">
      <formula>NOT(ISERROR(SEARCH("1- Bajo",K50)))</formula>
    </cfRule>
  </conditionalFormatting>
  <conditionalFormatting sqref="K55:L55">
    <cfRule type="containsText" dxfId="68" priority="51" operator="containsText" text="3- Moderado">
      <formula>NOT(ISERROR(SEARCH("3- Moderado",K55)))</formula>
    </cfRule>
    <cfRule type="containsText" dxfId="67" priority="52" operator="containsText" text="6- Moderado">
      <formula>NOT(ISERROR(SEARCH("6- Moderado",K55)))</formula>
    </cfRule>
    <cfRule type="containsText" dxfId="66" priority="53" operator="containsText" text="4- Moderado">
      <formula>NOT(ISERROR(SEARCH("4- Moderado",K55)))</formula>
    </cfRule>
    <cfRule type="containsText" dxfId="65" priority="54" operator="containsText" text="3- Bajo">
      <formula>NOT(ISERROR(SEARCH("3- Bajo",K55)))</formula>
    </cfRule>
    <cfRule type="containsText" dxfId="64" priority="55" operator="containsText" text="4- Bajo">
      <formula>NOT(ISERROR(SEARCH("4- Bajo",K55)))</formula>
    </cfRule>
    <cfRule type="containsText" dxfId="63" priority="56" operator="containsText" text="1- Bajo">
      <formula>NOT(ISERROR(SEARCH("1- Bajo",K55)))</formula>
    </cfRule>
  </conditionalFormatting>
  <conditionalFormatting sqref="L10:L59">
    <cfRule type="containsText" dxfId="62" priority="7" operator="containsText" text="Catastrófico">
      <formula>NOT(ISERROR(SEARCH("Catastrófico",L10)))</formula>
    </cfRule>
    <cfRule type="containsText" dxfId="61" priority="8" operator="containsText" text="Mayor">
      <formula>NOT(ISERROR(SEARCH("Mayor",L10)))</formula>
    </cfRule>
    <cfRule type="containsText" dxfId="60" priority="9" operator="containsText" text="Menor">
      <formula>NOT(ISERROR(SEARCH("Menor",L10)))</formula>
    </cfRule>
    <cfRule type="containsText" dxfId="59" priority="10" operator="containsText" text="Leve">
      <formula>NOT(ISERROR(SEARCH("Leve",L10)))</formula>
    </cfRule>
  </conditionalFormatting>
  <conditionalFormatting sqref="L10:M59">
    <cfRule type="containsText" dxfId="58" priority="18" operator="containsText" text="Moderado">
      <formula>NOT(ISERROR(SEARCH("Moderado",L10)))</formula>
    </cfRule>
  </conditionalFormatting>
  <conditionalFormatting sqref="M10:M24">
    <cfRule type="colorScale" priority="195">
      <colorScale>
        <cfvo type="min"/>
        <cfvo type="max"/>
        <color rgb="FFFF7128"/>
        <color rgb="FFFFEF9C"/>
      </colorScale>
    </cfRule>
  </conditionalFormatting>
  <conditionalFormatting sqref="M10:M59">
    <cfRule type="containsText" dxfId="57" priority="35" operator="containsText" text="Bajo">
      <formula>NOT(ISERROR(SEARCH("Bajo",M10)))</formula>
    </cfRule>
    <cfRule type="containsText" dxfId="56" priority="36" operator="containsText" text="Moderado">
      <formula>NOT(ISERROR(SEARCH("Moderado",M10)))</formula>
    </cfRule>
    <cfRule type="containsText" dxfId="55" priority="37" operator="containsText" text="Alto">
      <formula>NOT(ISERROR(SEARCH("Alto",M10)))</formula>
    </cfRule>
    <cfRule type="containsText" dxfId="54" priority="38" operator="containsText" text="Extremo">
      <formula>NOT(ISERROR(SEARCH("Extremo",M10)))</formula>
    </cfRule>
  </conditionalFormatting>
  <conditionalFormatting sqref="M25:M29">
    <cfRule type="colorScale" priority="163">
      <colorScale>
        <cfvo type="min"/>
        <cfvo type="max"/>
        <color rgb="FFFF7128"/>
        <color rgb="FFFFEF9C"/>
      </colorScale>
    </cfRule>
  </conditionalFormatting>
  <conditionalFormatting sqref="M30:M34">
    <cfRule type="colorScale" priority="143">
      <colorScale>
        <cfvo type="min"/>
        <cfvo type="max"/>
        <color rgb="FFFF7128"/>
        <color rgb="FFFFEF9C"/>
      </colorScale>
    </cfRule>
  </conditionalFormatting>
  <conditionalFormatting sqref="M35:M39">
    <cfRule type="colorScale" priority="123">
      <colorScale>
        <cfvo type="min"/>
        <cfvo type="max"/>
        <color rgb="FFFF7128"/>
        <color rgb="FFFFEF9C"/>
      </colorScale>
    </cfRule>
  </conditionalFormatting>
  <conditionalFormatting sqref="M40:M44">
    <cfRule type="colorScale" priority="103">
      <colorScale>
        <cfvo type="min"/>
        <cfvo type="max"/>
        <color rgb="FFFF7128"/>
        <color rgb="FFFFEF9C"/>
      </colorScale>
    </cfRule>
  </conditionalFormatting>
  <conditionalFormatting sqref="M45:M49">
    <cfRule type="colorScale" priority="83">
      <colorScale>
        <cfvo type="min"/>
        <cfvo type="max"/>
        <color rgb="FFFF7128"/>
        <color rgb="FFFFEF9C"/>
      </colorScale>
    </cfRule>
  </conditionalFormatting>
  <conditionalFormatting sqref="M50:M54">
    <cfRule type="colorScale" priority="63">
      <colorScale>
        <cfvo type="min"/>
        <cfvo type="max"/>
        <color rgb="FFFF7128"/>
        <color rgb="FFFFEF9C"/>
      </colorScale>
    </cfRule>
  </conditionalFormatting>
  <conditionalFormatting sqref="M55:M59">
    <cfRule type="colorScale" priority="39">
      <colorScale>
        <cfvo type="min"/>
        <cfvo type="max"/>
        <color rgb="FFFF7128"/>
        <color rgb="FFFFEF9C"/>
      </colorScale>
    </cfRule>
  </conditionalFormatting>
  <conditionalFormatting sqref="N10 N15 N20">
    <cfRule type="containsText" dxfId="53" priority="189" operator="containsText" text="3- Moderado">
      <formula>NOT(ISERROR(SEARCH("3- Moderado",N10)))</formula>
    </cfRule>
    <cfRule type="containsText" dxfId="52" priority="190" operator="containsText" text="6- Moderado">
      <formula>NOT(ISERROR(SEARCH("6- Moderado",N10)))</formula>
    </cfRule>
    <cfRule type="containsText" dxfId="51" priority="191" operator="containsText" text="4- Moderado">
      <formula>NOT(ISERROR(SEARCH("4- Moderado",N10)))</formula>
    </cfRule>
    <cfRule type="containsText" dxfId="50" priority="192" operator="containsText" text="3- Bajo">
      <formula>NOT(ISERROR(SEARCH("3- Bajo",N10)))</formula>
    </cfRule>
    <cfRule type="containsText" dxfId="49" priority="193" operator="containsText" text="4- Bajo">
      <formula>NOT(ISERROR(SEARCH("4- Bajo",N10)))</formula>
    </cfRule>
    <cfRule type="containsText" dxfId="48" priority="194" operator="containsText" text="1- Bajo">
      <formula>NOT(ISERROR(SEARCH("1- Bajo",N10)))</formula>
    </cfRule>
  </conditionalFormatting>
  <conditionalFormatting sqref="N25">
    <cfRule type="containsText" dxfId="47" priority="157" operator="containsText" text="3- Moderado">
      <formula>NOT(ISERROR(SEARCH("3- Moderado",N25)))</formula>
    </cfRule>
    <cfRule type="containsText" dxfId="46" priority="158" operator="containsText" text="6- Moderado">
      <formula>NOT(ISERROR(SEARCH("6- Moderado",N25)))</formula>
    </cfRule>
    <cfRule type="containsText" dxfId="45" priority="159" operator="containsText" text="4- Moderado">
      <formula>NOT(ISERROR(SEARCH("4- Moderado",N25)))</formula>
    </cfRule>
    <cfRule type="containsText" dxfId="44" priority="160" operator="containsText" text="3- Bajo">
      <formula>NOT(ISERROR(SEARCH("3- Bajo",N25)))</formula>
    </cfRule>
    <cfRule type="containsText" dxfId="43" priority="161" operator="containsText" text="4- Bajo">
      <formula>NOT(ISERROR(SEARCH("4- Bajo",N25)))</formula>
    </cfRule>
    <cfRule type="containsText" dxfId="42" priority="162" operator="containsText" text="1- Bajo">
      <formula>NOT(ISERROR(SEARCH("1- Bajo",N25)))</formula>
    </cfRule>
  </conditionalFormatting>
  <conditionalFormatting sqref="N30">
    <cfRule type="containsText" dxfId="41" priority="137" operator="containsText" text="3- Moderado">
      <formula>NOT(ISERROR(SEARCH("3- Moderado",N30)))</formula>
    </cfRule>
    <cfRule type="containsText" dxfId="40" priority="138" operator="containsText" text="6- Moderado">
      <formula>NOT(ISERROR(SEARCH("6- Moderado",N30)))</formula>
    </cfRule>
    <cfRule type="containsText" dxfId="39" priority="139" operator="containsText" text="4- Moderado">
      <formula>NOT(ISERROR(SEARCH("4- Moderado",N30)))</formula>
    </cfRule>
    <cfRule type="containsText" dxfId="38" priority="140" operator="containsText" text="3- Bajo">
      <formula>NOT(ISERROR(SEARCH("3- Bajo",N30)))</formula>
    </cfRule>
    <cfRule type="containsText" dxfId="37" priority="141" operator="containsText" text="4- Bajo">
      <formula>NOT(ISERROR(SEARCH("4- Bajo",N30)))</formula>
    </cfRule>
    <cfRule type="containsText" dxfId="36" priority="142" operator="containsText" text="1- Bajo">
      <formula>NOT(ISERROR(SEARCH("1- Bajo",N30)))</formula>
    </cfRule>
  </conditionalFormatting>
  <conditionalFormatting sqref="N35">
    <cfRule type="containsText" dxfId="35" priority="117" operator="containsText" text="3- Moderado">
      <formula>NOT(ISERROR(SEARCH("3- Moderado",N35)))</formula>
    </cfRule>
    <cfRule type="containsText" dxfId="34" priority="118" operator="containsText" text="6- Moderado">
      <formula>NOT(ISERROR(SEARCH("6- Moderado",N35)))</formula>
    </cfRule>
    <cfRule type="containsText" dxfId="33" priority="119" operator="containsText" text="4- Moderado">
      <formula>NOT(ISERROR(SEARCH("4- Moderado",N35)))</formula>
    </cfRule>
    <cfRule type="containsText" dxfId="32" priority="120" operator="containsText" text="3- Bajo">
      <formula>NOT(ISERROR(SEARCH("3- Bajo",N35)))</formula>
    </cfRule>
    <cfRule type="containsText" dxfId="31" priority="121" operator="containsText" text="4- Bajo">
      <formula>NOT(ISERROR(SEARCH("4- Bajo",N35)))</formula>
    </cfRule>
    <cfRule type="containsText" dxfId="30" priority="122" operator="containsText" text="1- Bajo">
      <formula>NOT(ISERROR(SEARCH("1- Bajo",N35)))</formula>
    </cfRule>
  </conditionalFormatting>
  <conditionalFormatting sqref="N40">
    <cfRule type="containsText" dxfId="29" priority="97" operator="containsText" text="3- Moderado">
      <formula>NOT(ISERROR(SEARCH("3- Moderado",N40)))</formula>
    </cfRule>
    <cfRule type="containsText" dxfId="28" priority="98" operator="containsText" text="6- Moderado">
      <formula>NOT(ISERROR(SEARCH("6- Moderado",N40)))</formula>
    </cfRule>
    <cfRule type="containsText" dxfId="27" priority="99" operator="containsText" text="4- Moderado">
      <formula>NOT(ISERROR(SEARCH("4- Moderado",N40)))</formula>
    </cfRule>
    <cfRule type="containsText" dxfId="26" priority="100" operator="containsText" text="3- Bajo">
      <formula>NOT(ISERROR(SEARCH("3- Bajo",N40)))</formula>
    </cfRule>
    <cfRule type="containsText" dxfId="25" priority="101" operator="containsText" text="4- Bajo">
      <formula>NOT(ISERROR(SEARCH("4- Bajo",N40)))</formula>
    </cfRule>
    <cfRule type="containsText" dxfId="24" priority="102" operator="containsText" text="1- Bajo">
      <formula>NOT(ISERROR(SEARCH("1- Bajo",N40)))</formula>
    </cfRule>
  </conditionalFormatting>
  <conditionalFormatting sqref="N45">
    <cfRule type="containsText" dxfId="23" priority="77" operator="containsText" text="3- Moderado">
      <formula>NOT(ISERROR(SEARCH("3- Moderado",N45)))</formula>
    </cfRule>
    <cfRule type="containsText" dxfId="22" priority="78" operator="containsText" text="6- Moderado">
      <formula>NOT(ISERROR(SEARCH("6- Moderado",N45)))</formula>
    </cfRule>
    <cfRule type="containsText" dxfId="21" priority="79" operator="containsText" text="4- Moderado">
      <formula>NOT(ISERROR(SEARCH("4- Moderado",N45)))</formula>
    </cfRule>
    <cfRule type="containsText" dxfId="20" priority="80" operator="containsText" text="3- Bajo">
      <formula>NOT(ISERROR(SEARCH("3- Bajo",N45)))</formula>
    </cfRule>
    <cfRule type="containsText" dxfId="19" priority="81" operator="containsText" text="4- Bajo">
      <formula>NOT(ISERROR(SEARCH("4- Bajo",N45)))</formula>
    </cfRule>
    <cfRule type="containsText" dxfId="18" priority="82" operator="containsText" text="1- Bajo">
      <formula>NOT(ISERROR(SEARCH("1- Bajo",N45)))</formula>
    </cfRule>
  </conditionalFormatting>
  <conditionalFormatting sqref="N50">
    <cfRule type="containsText" dxfId="17" priority="57" operator="containsText" text="3- Moderado">
      <formula>NOT(ISERROR(SEARCH("3- Moderado",N50)))</formula>
    </cfRule>
    <cfRule type="containsText" dxfId="16" priority="58" operator="containsText" text="6- Moderado">
      <formula>NOT(ISERROR(SEARCH("6- Moderado",N50)))</formula>
    </cfRule>
    <cfRule type="containsText" dxfId="15" priority="59" operator="containsText" text="4- Moderado">
      <formula>NOT(ISERROR(SEARCH("4- Moderado",N50)))</formula>
    </cfRule>
    <cfRule type="containsText" dxfId="14" priority="60" operator="containsText" text="3- Bajo">
      <formula>NOT(ISERROR(SEARCH("3- Bajo",N50)))</formula>
    </cfRule>
    <cfRule type="containsText" dxfId="13" priority="61" operator="containsText" text="4- Bajo">
      <formula>NOT(ISERROR(SEARCH("4- Bajo",N50)))</formula>
    </cfRule>
    <cfRule type="containsText" dxfId="12" priority="62" operator="containsText" text="1- Bajo">
      <formula>NOT(ISERROR(SEARCH("1- Bajo",N50)))</formula>
    </cfRule>
  </conditionalFormatting>
  <conditionalFormatting sqref="N55">
    <cfRule type="containsText" dxfId="11" priority="29" operator="containsText" text="3- Moderado">
      <formula>NOT(ISERROR(SEARCH("3- Moderado",N55)))</formula>
    </cfRule>
    <cfRule type="containsText" dxfId="10" priority="30" operator="containsText" text="6- Moderado">
      <formula>NOT(ISERROR(SEARCH("6- Moderado",N55)))</formula>
    </cfRule>
    <cfRule type="containsText" dxfId="9" priority="31" operator="containsText" text="4- Moderado">
      <formula>NOT(ISERROR(SEARCH("4- Moderado",N55)))</formula>
    </cfRule>
    <cfRule type="containsText" dxfId="8" priority="32" operator="containsText" text="3- Bajo">
      <formula>NOT(ISERROR(SEARCH("3- Bajo",N55)))</formula>
    </cfRule>
    <cfRule type="containsText" dxfId="7" priority="33" operator="containsText" text="4- Bajo">
      <formula>NOT(ISERROR(SEARCH("4- Bajo",N55)))</formula>
    </cfRule>
    <cfRule type="containsText" dxfId="6" priority="34" operator="containsText" text="1- Bajo">
      <formula>NOT(ISERROR(SEARCH("1- Bajo",N55)))</formula>
    </cfRule>
  </conditionalFormatting>
  <conditionalFormatting sqref="T25">
    <cfRule type="containsText" dxfId="5" priority="1" operator="containsText" text="3- Moderado">
      <formula>NOT(ISERROR(SEARCH("3- Moderado",T25)))</formula>
    </cfRule>
    <cfRule type="containsText" dxfId="4" priority="2" operator="containsText" text="6- Moderado">
      <formula>NOT(ISERROR(SEARCH("6- Moderado",T25)))</formula>
    </cfRule>
    <cfRule type="containsText" dxfId="3" priority="3" operator="containsText" text="4- Moderado">
      <formula>NOT(ISERROR(SEARCH("4- Moderado",T25)))</formula>
    </cfRule>
    <cfRule type="containsText" dxfId="2" priority="4" operator="containsText" text="3- Bajo">
      <formula>NOT(ISERROR(SEARCH("3- Bajo",T25)))</formula>
    </cfRule>
    <cfRule type="containsText" dxfId="1" priority="5" operator="containsText" text="4- Bajo">
      <formula>NOT(ISERROR(SEARCH("4- Bajo",T25)))</formula>
    </cfRule>
    <cfRule type="containsText" dxfId="0" priority="6" operator="containsText" text="1- Bajo">
      <formula>NOT(ISERROR(SEARCH("1- Bajo",T25)))</formula>
    </cfRule>
  </conditionalFormatting>
  <dataValidations count="9">
    <dataValidation allowBlank="1" showInputMessage="1" showErrorMessage="1" prompt="Enunciar cuál es el control" sqref="O20:O23 O14:O18 O10"/>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 allowBlank="1" showInputMessage="1" showErrorMessage="1" sqref="T35:T39 T25:T29"/>
  </dataValidations>
  <pageMargins left="0.7" right="0.7" top="0.75" bottom="0.75" header="0.3" footer="0.3"/>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18</vt:i4>
      </vt:variant>
    </vt:vector>
  </HeadingPairs>
  <TitlesOfParts>
    <vt:vector size="18" baseType="lpstr">
      <vt:lpstr>Presentacion </vt:lpstr>
      <vt:lpstr>Análisis de Contexto </vt:lpstr>
      <vt:lpstr>Estrategias</vt:lpstr>
      <vt:lpstr>Instructivo</vt:lpstr>
      <vt:lpstr>Mapa Final</vt:lpstr>
      <vt:lpstr>Hoja3</vt:lpstr>
      <vt:lpstr>Hoja2</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vt:lpstr>
      <vt:lpstr>Seguimiento 4 Trimestre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Mauricio Jota Pabon Rua</cp:lastModifiedBy>
  <cp:revision/>
  <dcterms:created xsi:type="dcterms:W3CDTF">2021-04-16T16:11:31Z</dcterms:created>
  <dcterms:modified xsi:type="dcterms:W3CDTF">2024-01-25T19:35:41Z</dcterms:modified>
  <cp:category/>
  <cp:contentStatus/>
</cp:coreProperties>
</file>